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showInkAnnotation="0" defaultThemeVersion="124226"/>
  <bookViews>
    <workbookView xWindow="0" yWindow="-60" windowWidth="20640" windowHeight="9840"/>
  </bookViews>
  <sheets>
    <sheet name="Informações" sheetId="4" r:id="rId1"/>
    <sheet name="Indicadores (SNIS)" sheetId="6" r:id="rId2"/>
    <sheet name="Indicadores (PMSB)" sheetId="2" r:id="rId3"/>
    <sheet name="Legenda Cores" sheetId="5" r:id="rId4"/>
  </sheets>
  <calcPr calcId="145621"/>
</workbook>
</file>

<file path=xl/calcChain.xml><?xml version="1.0" encoding="utf-8"?>
<calcChain xmlns="http://schemas.openxmlformats.org/spreadsheetml/2006/main">
  <c r="D3" i="2" l="1"/>
  <c r="D4" i="2"/>
  <c r="D5" i="2"/>
  <c r="D6" i="2"/>
  <c r="D7" i="2"/>
  <c r="D8" i="2"/>
  <c r="D9" i="2"/>
  <c r="D10" i="2"/>
  <c r="D11" i="2"/>
  <c r="D12" i="2"/>
  <c r="D13" i="2"/>
  <c r="D14" i="2"/>
  <c r="D15" i="2"/>
  <c r="D16" i="2"/>
  <c r="D17" i="2"/>
  <c r="D18" i="2"/>
  <c r="D19" i="2"/>
  <c r="D20" i="2"/>
  <c r="D21" i="2"/>
  <c r="D22" i="2"/>
  <c r="D23" i="2"/>
  <c r="D24" i="2"/>
  <c r="D25" i="2"/>
  <c r="D26" i="2"/>
  <c r="D27" i="2"/>
  <c r="D28" i="2"/>
  <c r="D29" i="2"/>
  <c r="D30" i="2"/>
  <c r="D31" i="2"/>
  <c r="D32" i="2"/>
  <c r="D33" i="2"/>
  <c r="D34" i="2"/>
  <c r="D35" i="2"/>
  <c r="D36" i="2"/>
  <c r="D37" i="2"/>
  <c r="D38" i="2"/>
  <c r="D39" i="2"/>
  <c r="D40" i="2"/>
  <c r="D41" i="2"/>
  <c r="D42" i="2"/>
  <c r="D43" i="2"/>
  <c r="D44" i="2"/>
  <c r="D45" i="2"/>
  <c r="D46" i="2"/>
  <c r="D47" i="2"/>
  <c r="D48" i="2"/>
  <c r="D49" i="2"/>
  <c r="D50" i="2"/>
  <c r="D51" i="2"/>
  <c r="D52" i="2"/>
  <c r="D53" i="2"/>
  <c r="D54" i="2"/>
  <c r="D55" i="2"/>
  <c r="D56" i="2"/>
  <c r="D57" i="2"/>
  <c r="D58" i="2"/>
  <c r="D59" i="2"/>
  <c r="D60" i="2"/>
  <c r="D61" i="2"/>
  <c r="D62" i="2"/>
  <c r="D63" i="2"/>
  <c r="D64" i="2"/>
  <c r="D65" i="2"/>
  <c r="D66" i="2"/>
  <c r="D67" i="2"/>
  <c r="D68" i="2"/>
  <c r="D69" i="2"/>
  <c r="D70" i="2"/>
  <c r="D71" i="2"/>
  <c r="D72" i="2"/>
  <c r="D73" i="2"/>
  <c r="D74" i="2"/>
  <c r="D75" i="2"/>
  <c r="D76" i="2"/>
  <c r="D77" i="2"/>
  <c r="D78" i="2"/>
  <c r="D79" i="2"/>
  <c r="D80" i="2"/>
  <c r="D81" i="2"/>
  <c r="D82" i="2"/>
  <c r="D83" i="2"/>
  <c r="D2" i="2"/>
  <c r="D3" i="6"/>
  <c r="D4" i="6"/>
  <c r="D5" i="6"/>
  <c r="D6" i="6"/>
  <c r="D7" i="6"/>
  <c r="D8" i="6"/>
  <c r="D9" i="6"/>
  <c r="D10" i="6"/>
  <c r="D11" i="6"/>
  <c r="D12" i="6"/>
  <c r="D13" i="6"/>
  <c r="D14" i="6"/>
  <c r="D15" i="6"/>
  <c r="D16" i="6"/>
  <c r="D17" i="6"/>
  <c r="D18" i="6"/>
  <c r="D19" i="6"/>
  <c r="D20" i="6"/>
  <c r="D21" i="6"/>
  <c r="D22" i="6"/>
  <c r="D23" i="6"/>
  <c r="D24" i="6"/>
  <c r="D25" i="6"/>
  <c r="D26" i="6"/>
  <c r="D27" i="6"/>
  <c r="D28" i="6"/>
  <c r="D29" i="6"/>
  <c r="D30" i="6"/>
  <c r="D31" i="6"/>
  <c r="D32" i="6"/>
  <c r="D33" i="6"/>
  <c r="D34" i="6"/>
  <c r="D35" i="6"/>
  <c r="D36" i="6"/>
  <c r="D37" i="6"/>
  <c r="D38" i="6"/>
  <c r="D39" i="6"/>
  <c r="D40" i="6"/>
  <c r="D41" i="6"/>
  <c r="D42" i="6"/>
  <c r="D43" i="6"/>
  <c r="D44" i="6"/>
  <c r="D45" i="6"/>
  <c r="D46" i="6"/>
  <c r="D47" i="6"/>
  <c r="D48" i="6"/>
  <c r="D49" i="6"/>
  <c r="D50" i="6"/>
  <c r="D51" i="6"/>
  <c r="D52" i="6"/>
  <c r="D53" i="6"/>
  <c r="D54" i="6"/>
  <c r="D55" i="6"/>
  <c r="D56" i="6"/>
  <c r="D57" i="6"/>
  <c r="D58" i="6"/>
  <c r="D59" i="6"/>
  <c r="D60" i="6"/>
  <c r="D61" i="6"/>
  <c r="D62" i="6"/>
  <c r="D63" i="6"/>
  <c r="D64" i="6"/>
  <c r="D65" i="6"/>
  <c r="D66" i="6"/>
  <c r="D67" i="6"/>
  <c r="D68" i="6"/>
  <c r="D69" i="6"/>
  <c r="D70" i="6"/>
  <c r="D71" i="6"/>
  <c r="D72" i="6"/>
  <c r="D73" i="6"/>
  <c r="D74" i="6"/>
  <c r="D75" i="6"/>
  <c r="D76" i="6"/>
  <c r="D77" i="6"/>
  <c r="D78" i="6"/>
  <c r="D79" i="6"/>
  <c r="D80" i="6"/>
  <c r="D81" i="6"/>
  <c r="D82" i="6"/>
  <c r="D83" i="6"/>
  <c r="D2" i="6"/>
  <c r="H3" i="2" l="1"/>
  <c r="H4" i="2"/>
  <c r="H5" i="2"/>
  <c r="H6" i="2"/>
  <c r="H7" i="2"/>
  <c r="H8" i="2"/>
  <c r="H9" i="2"/>
  <c r="H10" i="2"/>
  <c r="H11" i="2"/>
  <c r="H12" i="2"/>
  <c r="H13" i="2"/>
  <c r="H14" i="2"/>
  <c r="H15" i="2"/>
  <c r="H16" i="2"/>
  <c r="H17" i="2"/>
  <c r="H18" i="2"/>
  <c r="H19" i="2"/>
  <c r="H20" i="2"/>
  <c r="H21" i="2"/>
  <c r="H22" i="2"/>
  <c r="H23" i="2"/>
  <c r="H24" i="2"/>
  <c r="H25" i="2"/>
  <c r="H26" i="2"/>
  <c r="H27" i="2"/>
  <c r="H28" i="2"/>
  <c r="H29" i="2"/>
  <c r="H30" i="2"/>
  <c r="H31" i="2"/>
  <c r="H32" i="2"/>
  <c r="H33" i="2"/>
  <c r="H34" i="2"/>
  <c r="H35" i="2"/>
  <c r="H36" i="2"/>
  <c r="H37" i="2"/>
  <c r="H38" i="2"/>
  <c r="H39" i="2"/>
  <c r="H40" i="2"/>
  <c r="H41" i="2"/>
  <c r="H42" i="2"/>
  <c r="H43" i="2"/>
  <c r="H44" i="2"/>
  <c r="H45" i="2"/>
  <c r="H46" i="2"/>
  <c r="H47" i="2"/>
  <c r="H48" i="2"/>
  <c r="H49" i="2"/>
  <c r="H50" i="2"/>
  <c r="H51" i="2"/>
  <c r="H52" i="2"/>
  <c r="H53" i="2"/>
  <c r="H54" i="2"/>
  <c r="H55" i="2"/>
  <c r="H56" i="2"/>
  <c r="H57" i="2"/>
  <c r="H58" i="2"/>
  <c r="H59" i="2"/>
  <c r="H60" i="2"/>
  <c r="H61" i="2"/>
  <c r="H62" i="2"/>
  <c r="H63" i="2"/>
  <c r="H64" i="2"/>
  <c r="H65" i="2"/>
  <c r="H66" i="2"/>
  <c r="H67" i="2"/>
  <c r="H68" i="2"/>
  <c r="H69" i="2"/>
  <c r="H70" i="2"/>
  <c r="H71" i="2"/>
  <c r="H72" i="2"/>
  <c r="H73" i="2"/>
  <c r="H74" i="2"/>
  <c r="H75" i="2"/>
  <c r="H76" i="2"/>
  <c r="H77" i="2"/>
  <c r="H78" i="2"/>
  <c r="H79" i="2"/>
  <c r="H80" i="2"/>
  <c r="H81" i="2"/>
  <c r="H82" i="2"/>
  <c r="H83" i="2"/>
  <c r="J3" i="2" l="1"/>
  <c r="J4" i="2"/>
  <c r="J5" i="2"/>
  <c r="J6" i="2"/>
  <c r="J7" i="2"/>
  <c r="J8" i="2"/>
  <c r="J9" i="2"/>
  <c r="J10" i="2"/>
  <c r="J11" i="2"/>
  <c r="J12" i="2"/>
  <c r="J13" i="2"/>
  <c r="J14" i="2"/>
  <c r="J15" i="2"/>
  <c r="J16" i="2"/>
  <c r="J17" i="2"/>
  <c r="J18" i="2"/>
  <c r="J19" i="2"/>
  <c r="J20" i="2"/>
  <c r="J21" i="2"/>
  <c r="J22" i="2"/>
  <c r="J23" i="2"/>
  <c r="J24" i="2"/>
  <c r="J25" i="2"/>
  <c r="J26" i="2"/>
  <c r="J27" i="2"/>
  <c r="J28" i="2"/>
  <c r="J29" i="2"/>
  <c r="J30" i="2"/>
  <c r="J31" i="2"/>
  <c r="J32" i="2"/>
  <c r="J33" i="2"/>
  <c r="J34" i="2"/>
  <c r="J35" i="2"/>
  <c r="J36" i="2"/>
  <c r="J37" i="2"/>
  <c r="J38" i="2"/>
  <c r="J39" i="2"/>
  <c r="J40" i="2"/>
  <c r="J41" i="2"/>
  <c r="J42" i="2"/>
  <c r="J43" i="2"/>
  <c r="J44" i="2"/>
  <c r="J45" i="2"/>
  <c r="J46" i="2"/>
  <c r="J47" i="2"/>
  <c r="J48" i="2"/>
  <c r="J49" i="2"/>
  <c r="J50" i="2"/>
  <c r="J51" i="2"/>
  <c r="J52" i="2"/>
  <c r="J53" i="2"/>
  <c r="J54" i="2"/>
  <c r="J55" i="2"/>
  <c r="J56" i="2"/>
  <c r="J57" i="2"/>
  <c r="J58" i="2"/>
  <c r="J59" i="2"/>
  <c r="J60" i="2"/>
  <c r="J61" i="2"/>
  <c r="J62" i="2"/>
  <c r="J63" i="2"/>
  <c r="J64" i="2"/>
  <c r="J65" i="2"/>
  <c r="J66" i="2"/>
  <c r="J67" i="2"/>
  <c r="J68" i="2"/>
  <c r="J69" i="2"/>
  <c r="J70" i="2"/>
  <c r="J71" i="2"/>
  <c r="J72" i="2"/>
  <c r="J73" i="2"/>
  <c r="J74" i="2"/>
  <c r="J75" i="2"/>
  <c r="J76" i="2"/>
  <c r="J77" i="2"/>
  <c r="J78" i="2"/>
  <c r="J79" i="2"/>
  <c r="J80" i="2"/>
  <c r="J81" i="2"/>
  <c r="J82" i="2"/>
  <c r="J83" i="2"/>
  <c r="J2" i="2"/>
  <c r="G3" i="2"/>
  <c r="G4" i="2"/>
  <c r="G5" i="2"/>
  <c r="G6" i="2"/>
  <c r="G7" i="2"/>
  <c r="G8" i="2"/>
  <c r="G9" i="2"/>
  <c r="G10" i="2"/>
  <c r="G11" i="2"/>
  <c r="G12" i="2"/>
  <c r="G13" i="2"/>
  <c r="G14" i="2"/>
  <c r="G15" i="2"/>
  <c r="G16" i="2"/>
  <c r="G17" i="2"/>
  <c r="G18" i="2"/>
  <c r="G19" i="2"/>
  <c r="G20" i="2"/>
  <c r="G21" i="2"/>
  <c r="G22" i="2"/>
  <c r="G23" i="2"/>
  <c r="G24" i="2"/>
  <c r="G25" i="2"/>
  <c r="G26" i="2"/>
  <c r="G27" i="2"/>
  <c r="G28" i="2"/>
  <c r="G29" i="2"/>
  <c r="G30" i="2"/>
  <c r="G31" i="2"/>
  <c r="G32" i="2"/>
  <c r="G33" i="2"/>
  <c r="G34" i="2"/>
  <c r="G35" i="2"/>
  <c r="G36" i="2"/>
  <c r="G37" i="2"/>
  <c r="G38" i="2"/>
  <c r="G39" i="2"/>
  <c r="G40" i="2"/>
  <c r="G41" i="2"/>
  <c r="G42" i="2"/>
  <c r="G43" i="2"/>
  <c r="G44" i="2"/>
  <c r="G45" i="2"/>
  <c r="G46" i="2"/>
  <c r="G47" i="2"/>
  <c r="G48" i="2"/>
  <c r="G49" i="2"/>
  <c r="G50" i="2"/>
  <c r="G51" i="2"/>
  <c r="G52" i="2"/>
  <c r="G53" i="2"/>
  <c r="G54" i="2"/>
  <c r="G55" i="2"/>
  <c r="G56" i="2"/>
  <c r="G57" i="2"/>
  <c r="G58" i="2"/>
  <c r="G59" i="2"/>
  <c r="G60" i="2"/>
  <c r="G61" i="2"/>
  <c r="G62" i="2"/>
  <c r="G63" i="2"/>
  <c r="G64" i="2"/>
  <c r="G65" i="2"/>
  <c r="G66" i="2"/>
  <c r="G67" i="2"/>
  <c r="G68" i="2"/>
  <c r="G69" i="2"/>
  <c r="G70" i="2"/>
  <c r="G71" i="2"/>
  <c r="G72" i="2"/>
  <c r="G73" i="2"/>
  <c r="G74" i="2"/>
  <c r="G75" i="2"/>
  <c r="G76" i="2"/>
  <c r="G77" i="2"/>
  <c r="G78" i="2"/>
  <c r="G79" i="2"/>
  <c r="G80" i="2"/>
  <c r="G81" i="2"/>
  <c r="G82" i="2"/>
  <c r="G83" i="2"/>
  <c r="G2" i="2"/>
  <c r="F3" i="2"/>
  <c r="F4" i="2"/>
  <c r="F5" i="2"/>
  <c r="F6" i="2"/>
  <c r="F7" i="2"/>
  <c r="F8" i="2"/>
  <c r="F9" i="2"/>
  <c r="F10" i="2"/>
  <c r="F11" i="2"/>
  <c r="F12" i="2"/>
  <c r="F13" i="2"/>
  <c r="F14" i="2"/>
  <c r="F15" i="2"/>
  <c r="F16" i="2"/>
  <c r="F17" i="2"/>
  <c r="F18" i="2"/>
  <c r="F19" i="2"/>
  <c r="F20" i="2"/>
  <c r="F21" i="2"/>
  <c r="F22" i="2"/>
  <c r="F23" i="2"/>
  <c r="F24" i="2"/>
  <c r="F25" i="2"/>
  <c r="F26" i="2"/>
  <c r="F27" i="2"/>
  <c r="F28" i="2"/>
  <c r="F29" i="2"/>
  <c r="F30" i="2"/>
  <c r="F31" i="2"/>
  <c r="F32" i="2"/>
  <c r="F33" i="2"/>
  <c r="F34" i="2"/>
  <c r="F35" i="2"/>
  <c r="F36" i="2"/>
  <c r="F37" i="2"/>
  <c r="F38" i="2"/>
  <c r="F39" i="2"/>
  <c r="F40" i="2"/>
  <c r="F41" i="2"/>
  <c r="F42" i="2"/>
  <c r="F43" i="2"/>
  <c r="F44" i="2"/>
  <c r="F45" i="2"/>
  <c r="F46" i="2"/>
  <c r="F47" i="2"/>
  <c r="F48" i="2"/>
  <c r="F49" i="2"/>
  <c r="F50" i="2"/>
  <c r="F51" i="2"/>
  <c r="F52" i="2"/>
  <c r="F53" i="2"/>
  <c r="F54" i="2"/>
  <c r="F55" i="2"/>
  <c r="F56" i="2"/>
  <c r="F57" i="2"/>
  <c r="F58" i="2"/>
  <c r="F59" i="2"/>
  <c r="F60" i="2"/>
  <c r="F61" i="2"/>
  <c r="F62" i="2"/>
  <c r="F63" i="2"/>
  <c r="F64" i="2"/>
  <c r="F65" i="2"/>
  <c r="F66" i="2"/>
  <c r="F67" i="2"/>
  <c r="F68" i="2"/>
  <c r="F69" i="2"/>
  <c r="F70" i="2"/>
  <c r="F71" i="2"/>
  <c r="F72" i="2"/>
  <c r="F73" i="2"/>
  <c r="F74" i="2"/>
  <c r="F75" i="2"/>
  <c r="F76" i="2"/>
  <c r="F77" i="2"/>
  <c r="F78" i="2"/>
  <c r="F79" i="2"/>
  <c r="F80" i="2"/>
  <c r="F81" i="2"/>
  <c r="F82" i="2"/>
  <c r="F83" i="2"/>
  <c r="F2" i="2"/>
  <c r="U2" i="6"/>
  <c r="U3" i="6"/>
  <c r="U4" i="6"/>
  <c r="U5" i="6"/>
  <c r="U6" i="6"/>
  <c r="U7" i="6"/>
  <c r="U8" i="6"/>
  <c r="U9" i="6"/>
  <c r="U10" i="6"/>
  <c r="U11" i="6"/>
  <c r="U12" i="6"/>
  <c r="U13" i="6"/>
  <c r="U14" i="6"/>
  <c r="U15" i="6"/>
  <c r="U16" i="6"/>
  <c r="U17" i="6"/>
  <c r="U18" i="6"/>
  <c r="U19" i="6"/>
  <c r="U20" i="6"/>
  <c r="U21" i="6"/>
  <c r="U22" i="6"/>
  <c r="U23" i="6"/>
  <c r="U24" i="6"/>
  <c r="U25" i="6"/>
  <c r="U26" i="6"/>
  <c r="U27" i="6"/>
  <c r="U28" i="6"/>
  <c r="U29" i="6"/>
  <c r="U30" i="6"/>
  <c r="U31" i="6"/>
  <c r="U32" i="6"/>
  <c r="U33" i="6"/>
  <c r="U34" i="6"/>
  <c r="U35" i="6"/>
  <c r="U36" i="6"/>
  <c r="U37" i="6"/>
  <c r="U38" i="6"/>
  <c r="U39" i="6"/>
  <c r="U40" i="6"/>
  <c r="U41" i="6"/>
  <c r="U42" i="6"/>
  <c r="U43" i="6"/>
  <c r="U44" i="6"/>
  <c r="U45" i="6"/>
  <c r="U46" i="6"/>
  <c r="U47" i="6"/>
  <c r="U48" i="6"/>
  <c r="U49" i="6"/>
  <c r="U50" i="6"/>
  <c r="U51" i="6"/>
  <c r="U52" i="6"/>
  <c r="U53" i="6"/>
  <c r="U54" i="6"/>
  <c r="U55" i="6"/>
  <c r="U56" i="6"/>
  <c r="U57" i="6"/>
  <c r="U58" i="6"/>
  <c r="U59" i="6"/>
  <c r="U60" i="6"/>
  <c r="U61" i="6"/>
  <c r="U62" i="6"/>
  <c r="U63" i="6"/>
  <c r="U64" i="6"/>
  <c r="U65" i="6"/>
  <c r="U66" i="6"/>
  <c r="U67" i="6"/>
  <c r="U68" i="6"/>
  <c r="U69" i="6"/>
  <c r="U70" i="6"/>
  <c r="U71" i="6"/>
  <c r="U72" i="6"/>
  <c r="U73" i="6"/>
  <c r="U74" i="6"/>
  <c r="U75" i="6"/>
  <c r="U76" i="6"/>
  <c r="U77" i="6"/>
  <c r="U78" i="6"/>
  <c r="U79" i="6"/>
  <c r="U80" i="6"/>
  <c r="U81" i="6"/>
  <c r="U82" i="6"/>
  <c r="U83" i="6"/>
  <c r="T3" i="6"/>
  <c r="T4" i="6"/>
  <c r="T5" i="6"/>
  <c r="T6" i="6"/>
  <c r="T7" i="6"/>
  <c r="T8" i="6"/>
  <c r="T9" i="6"/>
  <c r="T10" i="6"/>
  <c r="T11" i="6"/>
  <c r="T12" i="6"/>
  <c r="T13" i="6"/>
  <c r="T14" i="6"/>
  <c r="T15" i="6"/>
  <c r="T16" i="6"/>
  <c r="T17" i="6"/>
  <c r="T18" i="6"/>
  <c r="T19" i="6"/>
  <c r="T20" i="6"/>
  <c r="T21" i="6"/>
  <c r="T22" i="6"/>
  <c r="T23" i="6"/>
  <c r="T24" i="6"/>
  <c r="T25" i="6"/>
  <c r="T26" i="6"/>
  <c r="T27" i="6"/>
  <c r="T28" i="6"/>
  <c r="T29" i="6"/>
  <c r="T30" i="6"/>
  <c r="T31" i="6"/>
  <c r="T32" i="6"/>
  <c r="T33" i="6"/>
  <c r="T34" i="6"/>
  <c r="T35" i="6"/>
  <c r="T36" i="6"/>
  <c r="T37" i="6"/>
  <c r="T38" i="6"/>
  <c r="T39" i="6"/>
  <c r="T40" i="6"/>
  <c r="T41" i="6"/>
  <c r="T42" i="6"/>
  <c r="T43" i="6"/>
  <c r="T44" i="6"/>
  <c r="T45" i="6"/>
  <c r="T46" i="6"/>
  <c r="T47" i="6"/>
  <c r="T48" i="6"/>
  <c r="T49" i="6"/>
  <c r="T50" i="6"/>
  <c r="T51" i="6"/>
  <c r="T52" i="6"/>
  <c r="T53" i="6"/>
  <c r="T54" i="6"/>
  <c r="T55" i="6"/>
  <c r="T56" i="6"/>
  <c r="T57" i="6"/>
  <c r="T58" i="6"/>
  <c r="T59" i="6"/>
  <c r="T60" i="6"/>
  <c r="T61" i="6"/>
  <c r="T62" i="6"/>
  <c r="T63" i="6"/>
  <c r="T64" i="6"/>
  <c r="T65" i="6"/>
  <c r="T66" i="6"/>
  <c r="T67" i="6"/>
  <c r="T68" i="6"/>
  <c r="T69" i="6"/>
  <c r="T70" i="6"/>
  <c r="T71" i="6"/>
  <c r="T72" i="6"/>
  <c r="T73" i="6"/>
  <c r="T74" i="6"/>
  <c r="T75" i="6"/>
  <c r="T76" i="6"/>
  <c r="T77" i="6"/>
  <c r="T78" i="6"/>
  <c r="T79" i="6"/>
  <c r="T80" i="6"/>
  <c r="T81" i="6"/>
  <c r="T82" i="6"/>
  <c r="T83" i="6"/>
  <c r="T2" i="6"/>
  <c r="S3" i="6"/>
  <c r="S4" i="6"/>
  <c r="S5" i="6"/>
  <c r="S6" i="6"/>
  <c r="S7" i="6"/>
  <c r="S8" i="6"/>
  <c r="S9" i="6"/>
  <c r="S10" i="6"/>
  <c r="S11" i="6"/>
  <c r="S12" i="6"/>
  <c r="S13" i="6"/>
  <c r="S14" i="6"/>
  <c r="S15" i="6"/>
  <c r="S16" i="6"/>
  <c r="S17" i="6"/>
  <c r="S18" i="6"/>
  <c r="S19" i="6"/>
  <c r="S20" i="6"/>
  <c r="S21" i="6"/>
  <c r="S22" i="6"/>
  <c r="S23" i="6"/>
  <c r="S24" i="6"/>
  <c r="S25" i="6"/>
  <c r="S26" i="6"/>
  <c r="S27" i="6"/>
  <c r="S28" i="6"/>
  <c r="S29" i="6"/>
  <c r="S30" i="6"/>
  <c r="S31" i="6"/>
  <c r="S32" i="6"/>
  <c r="S33" i="6"/>
  <c r="S34" i="6"/>
  <c r="S35" i="6"/>
  <c r="S36" i="6"/>
  <c r="S37" i="6"/>
  <c r="S38" i="6"/>
  <c r="S39" i="6"/>
  <c r="S40" i="6"/>
  <c r="S41" i="6"/>
  <c r="S42" i="6"/>
  <c r="S43" i="6"/>
  <c r="S44" i="6"/>
  <c r="S45" i="6"/>
  <c r="S46" i="6"/>
  <c r="S47" i="6"/>
  <c r="S48" i="6"/>
  <c r="S49" i="6"/>
  <c r="S50" i="6"/>
  <c r="S51" i="6"/>
  <c r="S52" i="6"/>
  <c r="S53" i="6"/>
  <c r="S54" i="6"/>
  <c r="S55" i="6"/>
  <c r="S56" i="6"/>
  <c r="S57" i="6"/>
  <c r="S58" i="6"/>
  <c r="S59" i="6"/>
  <c r="S60" i="6"/>
  <c r="S61" i="6"/>
  <c r="S62" i="6"/>
  <c r="S63" i="6"/>
  <c r="S64" i="6"/>
  <c r="S65" i="6"/>
  <c r="S66" i="6"/>
  <c r="S67" i="6"/>
  <c r="S68" i="6"/>
  <c r="S69" i="6"/>
  <c r="S70" i="6"/>
  <c r="S71" i="6"/>
  <c r="S72" i="6"/>
  <c r="S73" i="6"/>
  <c r="S74" i="6"/>
  <c r="S75" i="6"/>
  <c r="S76" i="6"/>
  <c r="S77" i="6"/>
  <c r="S78" i="6"/>
  <c r="S79" i="6"/>
  <c r="S80" i="6"/>
  <c r="S81" i="6"/>
  <c r="S82" i="6"/>
  <c r="S83" i="6"/>
  <c r="S2" i="6"/>
  <c r="R3" i="6"/>
  <c r="R4" i="6"/>
  <c r="R5" i="6"/>
  <c r="R6" i="6"/>
  <c r="R7" i="6"/>
  <c r="R8" i="6"/>
  <c r="R9" i="6"/>
  <c r="R10" i="6"/>
  <c r="R11" i="6"/>
  <c r="R12" i="6"/>
  <c r="R13" i="6"/>
  <c r="R14" i="6"/>
  <c r="R15" i="6"/>
  <c r="R16" i="6"/>
  <c r="R17" i="6"/>
  <c r="R18" i="6"/>
  <c r="R19" i="6"/>
  <c r="R20" i="6"/>
  <c r="R21" i="6"/>
  <c r="R22" i="6"/>
  <c r="R23" i="6"/>
  <c r="R24" i="6"/>
  <c r="R25" i="6"/>
  <c r="R26" i="6"/>
  <c r="R27" i="6"/>
  <c r="R28" i="6"/>
  <c r="R29" i="6"/>
  <c r="R30" i="6"/>
  <c r="R31" i="6"/>
  <c r="R32" i="6"/>
  <c r="R33" i="6"/>
  <c r="R34" i="6"/>
  <c r="R35" i="6"/>
  <c r="R36" i="6"/>
  <c r="R37" i="6"/>
  <c r="R38" i="6"/>
  <c r="R39" i="6"/>
  <c r="R40" i="6"/>
  <c r="R41" i="6"/>
  <c r="R42" i="6"/>
  <c r="R43" i="6"/>
  <c r="R44" i="6"/>
  <c r="R45" i="6"/>
  <c r="R46" i="6"/>
  <c r="R47" i="6"/>
  <c r="R48" i="6"/>
  <c r="R49" i="6"/>
  <c r="R50" i="6"/>
  <c r="R51" i="6"/>
  <c r="R52" i="6"/>
  <c r="R53" i="6"/>
  <c r="R54" i="6"/>
  <c r="R55" i="6"/>
  <c r="R56" i="6"/>
  <c r="R57" i="6"/>
  <c r="R58" i="6"/>
  <c r="R59" i="6"/>
  <c r="R60" i="6"/>
  <c r="R61" i="6"/>
  <c r="R62" i="6"/>
  <c r="R63" i="6"/>
  <c r="R64" i="6"/>
  <c r="R65" i="6"/>
  <c r="R66" i="6"/>
  <c r="R67" i="6"/>
  <c r="R68" i="6"/>
  <c r="R69" i="6"/>
  <c r="R70" i="6"/>
  <c r="R71" i="6"/>
  <c r="R72" i="6"/>
  <c r="R73" i="6"/>
  <c r="R74" i="6"/>
  <c r="R75" i="6"/>
  <c r="R76" i="6"/>
  <c r="R77" i="6"/>
  <c r="R78" i="6"/>
  <c r="R79" i="6"/>
  <c r="R80" i="6"/>
  <c r="R81" i="6"/>
  <c r="R82" i="6"/>
  <c r="R83" i="6"/>
  <c r="R2" i="6"/>
  <c r="Q3" i="6"/>
  <c r="Q4" i="6"/>
  <c r="Q5" i="6"/>
  <c r="Q6" i="6"/>
  <c r="Q7" i="6"/>
  <c r="Q8" i="6"/>
  <c r="Q9" i="6"/>
  <c r="Q10" i="6"/>
  <c r="Q11" i="6"/>
  <c r="Q12" i="6"/>
  <c r="Q13" i="6"/>
  <c r="Q14" i="6"/>
  <c r="Q15" i="6"/>
  <c r="Q16" i="6"/>
  <c r="Q17" i="6"/>
  <c r="Q18" i="6"/>
  <c r="Q19" i="6"/>
  <c r="Q20" i="6"/>
  <c r="Q21" i="6"/>
  <c r="Q22" i="6"/>
  <c r="Q23" i="6"/>
  <c r="Q24" i="6"/>
  <c r="Q25" i="6"/>
  <c r="Q26" i="6"/>
  <c r="Q27" i="6"/>
  <c r="Q28" i="6"/>
  <c r="Q29" i="6"/>
  <c r="Q30" i="6"/>
  <c r="Q31" i="6"/>
  <c r="Q32" i="6"/>
  <c r="Q33" i="6"/>
  <c r="Q34" i="6"/>
  <c r="Q35" i="6"/>
  <c r="Q36" i="6"/>
  <c r="Q37" i="6"/>
  <c r="Q38" i="6"/>
  <c r="Q39" i="6"/>
  <c r="Q40" i="6"/>
  <c r="Q41" i="6"/>
  <c r="Q42" i="6"/>
  <c r="Q43" i="6"/>
  <c r="Q44" i="6"/>
  <c r="Q45" i="6"/>
  <c r="Q46" i="6"/>
  <c r="Q47" i="6"/>
  <c r="Q48" i="6"/>
  <c r="Q49" i="6"/>
  <c r="Q50" i="6"/>
  <c r="Q51" i="6"/>
  <c r="Q52" i="6"/>
  <c r="Q53" i="6"/>
  <c r="Q54" i="6"/>
  <c r="Q55" i="6"/>
  <c r="Q56" i="6"/>
  <c r="Q57" i="6"/>
  <c r="Q58" i="6"/>
  <c r="Q59" i="6"/>
  <c r="Q60" i="6"/>
  <c r="Q61" i="6"/>
  <c r="Q62" i="6"/>
  <c r="Q63" i="6"/>
  <c r="Q64" i="6"/>
  <c r="Q65" i="6"/>
  <c r="Q66" i="6"/>
  <c r="Q67" i="6"/>
  <c r="Q68" i="6"/>
  <c r="Q69" i="6"/>
  <c r="Q70" i="6"/>
  <c r="Q71" i="6"/>
  <c r="Q72" i="6"/>
  <c r="Q73" i="6"/>
  <c r="Q74" i="6"/>
  <c r="Q75" i="6"/>
  <c r="Q76" i="6"/>
  <c r="Q77" i="6"/>
  <c r="Q78" i="6"/>
  <c r="Q79" i="6"/>
  <c r="Q80" i="6"/>
  <c r="Q81" i="6"/>
  <c r="Q82" i="6"/>
  <c r="Q83" i="6"/>
  <c r="Q2" i="6"/>
  <c r="P3" i="6"/>
  <c r="P4" i="6"/>
  <c r="P5" i="6"/>
  <c r="P6" i="6"/>
  <c r="P7" i="6"/>
  <c r="P8" i="6"/>
  <c r="P9" i="6"/>
  <c r="P10" i="6"/>
  <c r="P11" i="6"/>
  <c r="P12" i="6"/>
  <c r="P13" i="6"/>
  <c r="P14" i="6"/>
  <c r="P15" i="6"/>
  <c r="P16" i="6"/>
  <c r="P17" i="6"/>
  <c r="P18" i="6"/>
  <c r="P19" i="6"/>
  <c r="P20" i="6"/>
  <c r="P21" i="6"/>
  <c r="P22" i="6"/>
  <c r="P23" i="6"/>
  <c r="P24" i="6"/>
  <c r="P25" i="6"/>
  <c r="P26" i="6"/>
  <c r="P27" i="6"/>
  <c r="P28" i="6"/>
  <c r="P29" i="6"/>
  <c r="P30" i="6"/>
  <c r="P31" i="6"/>
  <c r="P32" i="6"/>
  <c r="P33" i="6"/>
  <c r="P34" i="6"/>
  <c r="P35" i="6"/>
  <c r="P36" i="6"/>
  <c r="P37" i="6"/>
  <c r="P38" i="6"/>
  <c r="P39" i="6"/>
  <c r="P40" i="6"/>
  <c r="P41" i="6"/>
  <c r="P42" i="6"/>
  <c r="P43" i="6"/>
  <c r="P44" i="6"/>
  <c r="P45" i="6"/>
  <c r="P46" i="6"/>
  <c r="P47" i="6"/>
  <c r="P48" i="6"/>
  <c r="P49" i="6"/>
  <c r="P50" i="6"/>
  <c r="P51" i="6"/>
  <c r="P52" i="6"/>
  <c r="P53" i="6"/>
  <c r="P54" i="6"/>
  <c r="P55" i="6"/>
  <c r="P56" i="6"/>
  <c r="P57" i="6"/>
  <c r="P58" i="6"/>
  <c r="P59" i="6"/>
  <c r="P60" i="6"/>
  <c r="P61" i="6"/>
  <c r="P62" i="6"/>
  <c r="P63" i="6"/>
  <c r="P64" i="6"/>
  <c r="P65" i="6"/>
  <c r="P66" i="6"/>
  <c r="P67" i="6"/>
  <c r="P68" i="6"/>
  <c r="P69" i="6"/>
  <c r="P70" i="6"/>
  <c r="P71" i="6"/>
  <c r="P72" i="6"/>
  <c r="P73" i="6"/>
  <c r="P74" i="6"/>
  <c r="P75" i="6"/>
  <c r="P76" i="6"/>
  <c r="P77" i="6"/>
  <c r="P78" i="6"/>
  <c r="P79" i="6"/>
  <c r="P80" i="6"/>
  <c r="P81" i="6"/>
  <c r="P82" i="6"/>
  <c r="P83" i="6"/>
  <c r="P2" i="6"/>
  <c r="O3" i="6"/>
  <c r="O4" i="6"/>
  <c r="O5" i="6"/>
  <c r="O6" i="6"/>
  <c r="O7" i="6"/>
  <c r="O8" i="6"/>
  <c r="O9" i="6"/>
  <c r="O10" i="6"/>
  <c r="O11" i="6"/>
  <c r="O12" i="6"/>
  <c r="O13" i="6"/>
  <c r="O14" i="6"/>
  <c r="O15" i="6"/>
  <c r="O16" i="6"/>
  <c r="O17" i="6"/>
  <c r="O18" i="6"/>
  <c r="O19" i="6"/>
  <c r="O20" i="6"/>
  <c r="O21" i="6"/>
  <c r="O22" i="6"/>
  <c r="O23" i="6"/>
  <c r="O24" i="6"/>
  <c r="O25" i="6"/>
  <c r="O26" i="6"/>
  <c r="O27" i="6"/>
  <c r="O28" i="6"/>
  <c r="O29" i="6"/>
  <c r="O30" i="6"/>
  <c r="O31" i="6"/>
  <c r="O32" i="6"/>
  <c r="O33" i="6"/>
  <c r="O34" i="6"/>
  <c r="O35" i="6"/>
  <c r="O36" i="6"/>
  <c r="O37" i="6"/>
  <c r="O38" i="6"/>
  <c r="O39" i="6"/>
  <c r="O40" i="6"/>
  <c r="O41" i="6"/>
  <c r="O42" i="6"/>
  <c r="O43" i="6"/>
  <c r="O44" i="6"/>
  <c r="O45" i="6"/>
  <c r="O46" i="6"/>
  <c r="O47" i="6"/>
  <c r="O48" i="6"/>
  <c r="O49" i="6"/>
  <c r="O50" i="6"/>
  <c r="O51" i="6"/>
  <c r="O52" i="6"/>
  <c r="O53" i="6"/>
  <c r="O54" i="6"/>
  <c r="O55" i="6"/>
  <c r="O56" i="6"/>
  <c r="O57" i="6"/>
  <c r="O58" i="6"/>
  <c r="O59" i="6"/>
  <c r="O60" i="6"/>
  <c r="O61" i="6"/>
  <c r="O62" i="6"/>
  <c r="O63" i="6"/>
  <c r="O64" i="6"/>
  <c r="O65" i="6"/>
  <c r="O66" i="6"/>
  <c r="O67" i="6"/>
  <c r="O68" i="6"/>
  <c r="O69" i="6"/>
  <c r="O70" i="6"/>
  <c r="O71" i="6"/>
  <c r="O72" i="6"/>
  <c r="O73" i="6"/>
  <c r="O74" i="6"/>
  <c r="O75" i="6"/>
  <c r="O76" i="6"/>
  <c r="O77" i="6"/>
  <c r="O78" i="6"/>
  <c r="O79" i="6"/>
  <c r="O80" i="6"/>
  <c r="O81" i="6"/>
  <c r="O82" i="6"/>
  <c r="O83" i="6"/>
  <c r="O2" i="6"/>
  <c r="N3" i="6"/>
  <c r="N4" i="6"/>
  <c r="N5" i="6"/>
  <c r="N6" i="6"/>
  <c r="N7" i="6"/>
  <c r="N8" i="6"/>
  <c r="N9" i="6"/>
  <c r="N10" i="6"/>
  <c r="N11" i="6"/>
  <c r="N12" i="6"/>
  <c r="N13" i="6"/>
  <c r="N14" i="6"/>
  <c r="N15" i="6"/>
  <c r="N16" i="6"/>
  <c r="N17" i="6"/>
  <c r="N18" i="6"/>
  <c r="N19" i="6"/>
  <c r="N20" i="6"/>
  <c r="N21" i="6"/>
  <c r="N22" i="6"/>
  <c r="N23" i="6"/>
  <c r="N24" i="6"/>
  <c r="N25" i="6"/>
  <c r="N26" i="6"/>
  <c r="N27" i="6"/>
  <c r="N28" i="6"/>
  <c r="N29" i="6"/>
  <c r="N30" i="6"/>
  <c r="N31" i="6"/>
  <c r="N32" i="6"/>
  <c r="N33" i="6"/>
  <c r="N34" i="6"/>
  <c r="N35" i="6"/>
  <c r="N36" i="6"/>
  <c r="N37" i="6"/>
  <c r="N38" i="6"/>
  <c r="N39" i="6"/>
  <c r="N40" i="6"/>
  <c r="N41" i="6"/>
  <c r="N42" i="6"/>
  <c r="N43" i="6"/>
  <c r="N44" i="6"/>
  <c r="N45" i="6"/>
  <c r="N46" i="6"/>
  <c r="N47" i="6"/>
  <c r="N48" i="6"/>
  <c r="N49" i="6"/>
  <c r="N50" i="6"/>
  <c r="N51" i="6"/>
  <c r="N52" i="6"/>
  <c r="N53" i="6"/>
  <c r="N54" i="6"/>
  <c r="N55" i="6"/>
  <c r="N56" i="6"/>
  <c r="N57" i="6"/>
  <c r="N58" i="6"/>
  <c r="N59" i="6"/>
  <c r="N60" i="6"/>
  <c r="N61" i="6"/>
  <c r="N62" i="6"/>
  <c r="N63" i="6"/>
  <c r="N64" i="6"/>
  <c r="N65" i="6"/>
  <c r="N66" i="6"/>
  <c r="N67" i="6"/>
  <c r="N68" i="6"/>
  <c r="N69" i="6"/>
  <c r="N70" i="6"/>
  <c r="N71" i="6"/>
  <c r="N72" i="6"/>
  <c r="N73" i="6"/>
  <c r="N74" i="6"/>
  <c r="N75" i="6"/>
  <c r="N76" i="6"/>
  <c r="N77" i="6"/>
  <c r="N78" i="6"/>
  <c r="N79" i="6"/>
  <c r="N80" i="6"/>
  <c r="N81" i="6"/>
  <c r="N82" i="6"/>
  <c r="N83" i="6"/>
  <c r="N2" i="6"/>
  <c r="M3" i="6"/>
  <c r="M4" i="6"/>
  <c r="M5" i="6"/>
  <c r="M6" i="6"/>
  <c r="M7" i="6"/>
  <c r="M8" i="6"/>
  <c r="M9" i="6"/>
  <c r="M10" i="6"/>
  <c r="M11" i="6"/>
  <c r="M12" i="6"/>
  <c r="M13" i="6"/>
  <c r="M14" i="6"/>
  <c r="M15" i="6"/>
  <c r="M16" i="6"/>
  <c r="M17" i="6"/>
  <c r="M18" i="6"/>
  <c r="M19" i="6"/>
  <c r="M20" i="6"/>
  <c r="M21" i="6"/>
  <c r="M22" i="6"/>
  <c r="M23" i="6"/>
  <c r="M24" i="6"/>
  <c r="M25" i="6"/>
  <c r="M26" i="6"/>
  <c r="M27" i="6"/>
  <c r="M28" i="6"/>
  <c r="M29" i="6"/>
  <c r="M30" i="6"/>
  <c r="M31" i="6"/>
  <c r="M32" i="6"/>
  <c r="M33" i="6"/>
  <c r="M34" i="6"/>
  <c r="M35" i="6"/>
  <c r="M36" i="6"/>
  <c r="M37" i="6"/>
  <c r="M38" i="6"/>
  <c r="M39" i="6"/>
  <c r="M40" i="6"/>
  <c r="M41" i="6"/>
  <c r="M42" i="6"/>
  <c r="M43" i="6"/>
  <c r="M44" i="6"/>
  <c r="M45" i="6"/>
  <c r="M46" i="6"/>
  <c r="M47" i="6"/>
  <c r="M48" i="6"/>
  <c r="M49" i="6"/>
  <c r="M50" i="6"/>
  <c r="M51" i="6"/>
  <c r="M52" i="6"/>
  <c r="M53" i="6"/>
  <c r="M54" i="6"/>
  <c r="M55" i="6"/>
  <c r="M56" i="6"/>
  <c r="M57" i="6"/>
  <c r="M58" i="6"/>
  <c r="M59" i="6"/>
  <c r="M60" i="6"/>
  <c r="M61" i="6"/>
  <c r="M62" i="6"/>
  <c r="M63" i="6"/>
  <c r="M64" i="6"/>
  <c r="M65" i="6"/>
  <c r="M66" i="6"/>
  <c r="M67" i="6"/>
  <c r="M68" i="6"/>
  <c r="M69" i="6"/>
  <c r="M70" i="6"/>
  <c r="M71" i="6"/>
  <c r="M72" i="6"/>
  <c r="M73" i="6"/>
  <c r="M74" i="6"/>
  <c r="M75" i="6"/>
  <c r="M76" i="6"/>
  <c r="M77" i="6"/>
  <c r="M78" i="6"/>
  <c r="M79" i="6"/>
  <c r="M80" i="6"/>
  <c r="M81" i="6"/>
  <c r="M82" i="6"/>
  <c r="M83" i="6"/>
  <c r="M2" i="6"/>
  <c r="L3" i="6"/>
  <c r="L4" i="6"/>
  <c r="L5" i="6"/>
  <c r="L6" i="6"/>
  <c r="L7" i="6"/>
  <c r="L8" i="6"/>
  <c r="L9" i="6"/>
  <c r="L10" i="6"/>
  <c r="L11" i="6"/>
  <c r="L12" i="6"/>
  <c r="L13" i="6"/>
  <c r="L14" i="6"/>
  <c r="L15" i="6"/>
  <c r="L16" i="6"/>
  <c r="L17" i="6"/>
  <c r="L18" i="6"/>
  <c r="L19" i="6"/>
  <c r="L20" i="6"/>
  <c r="L21" i="6"/>
  <c r="L22" i="6"/>
  <c r="L23" i="6"/>
  <c r="L24" i="6"/>
  <c r="L25" i="6"/>
  <c r="L26" i="6"/>
  <c r="L27" i="6"/>
  <c r="L28" i="6"/>
  <c r="L29" i="6"/>
  <c r="L30" i="6"/>
  <c r="L31" i="6"/>
  <c r="L32" i="6"/>
  <c r="L33" i="6"/>
  <c r="L34" i="6"/>
  <c r="L35" i="6"/>
  <c r="L36" i="6"/>
  <c r="L37" i="6"/>
  <c r="L38" i="6"/>
  <c r="L39" i="6"/>
  <c r="L40" i="6"/>
  <c r="L41" i="6"/>
  <c r="L42" i="6"/>
  <c r="L43" i="6"/>
  <c r="L44" i="6"/>
  <c r="L45" i="6"/>
  <c r="L46" i="6"/>
  <c r="L47" i="6"/>
  <c r="L48" i="6"/>
  <c r="L49" i="6"/>
  <c r="L50" i="6"/>
  <c r="L51" i="6"/>
  <c r="L52" i="6"/>
  <c r="L53" i="6"/>
  <c r="L54" i="6"/>
  <c r="L55" i="6"/>
  <c r="L56" i="6"/>
  <c r="L57" i="6"/>
  <c r="L58" i="6"/>
  <c r="L59" i="6"/>
  <c r="L60" i="6"/>
  <c r="L61" i="6"/>
  <c r="L62" i="6"/>
  <c r="L63" i="6"/>
  <c r="L64" i="6"/>
  <c r="L65" i="6"/>
  <c r="L66" i="6"/>
  <c r="L67" i="6"/>
  <c r="L68" i="6"/>
  <c r="L69" i="6"/>
  <c r="L70" i="6"/>
  <c r="L71" i="6"/>
  <c r="L72" i="6"/>
  <c r="L73" i="6"/>
  <c r="L74" i="6"/>
  <c r="L75" i="6"/>
  <c r="L76" i="6"/>
  <c r="L77" i="6"/>
  <c r="L78" i="6"/>
  <c r="L79" i="6"/>
  <c r="L80" i="6"/>
  <c r="L81" i="6"/>
  <c r="L82" i="6"/>
  <c r="L83" i="6"/>
  <c r="L2" i="6"/>
  <c r="K3" i="6"/>
  <c r="K4" i="6"/>
  <c r="K5" i="6"/>
  <c r="K6" i="6"/>
  <c r="K7" i="6"/>
  <c r="K8" i="6"/>
  <c r="K9" i="6"/>
  <c r="K10" i="6"/>
  <c r="K11" i="6"/>
  <c r="K12" i="6"/>
  <c r="K13" i="6"/>
  <c r="K14" i="6"/>
  <c r="K15" i="6"/>
  <c r="K16" i="6"/>
  <c r="K17" i="6"/>
  <c r="K18" i="6"/>
  <c r="K19" i="6"/>
  <c r="K20" i="6"/>
  <c r="K21" i="6"/>
  <c r="K22" i="6"/>
  <c r="K23" i="6"/>
  <c r="K24" i="6"/>
  <c r="K25" i="6"/>
  <c r="K26" i="6"/>
  <c r="K27" i="6"/>
  <c r="K28" i="6"/>
  <c r="K29" i="6"/>
  <c r="K30" i="6"/>
  <c r="K31" i="6"/>
  <c r="K32" i="6"/>
  <c r="K33" i="6"/>
  <c r="K34" i="6"/>
  <c r="K35" i="6"/>
  <c r="K36" i="6"/>
  <c r="K37" i="6"/>
  <c r="K38" i="6"/>
  <c r="K39" i="6"/>
  <c r="K40" i="6"/>
  <c r="K41" i="6"/>
  <c r="K42" i="6"/>
  <c r="K43" i="6"/>
  <c r="K44" i="6"/>
  <c r="K45" i="6"/>
  <c r="K46" i="6"/>
  <c r="K47" i="6"/>
  <c r="K48" i="6"/>
  <c r="K49" i="6"/>
  <c r="K50" i="6"/>
  <c r="K51" i="6"/>
  <c r="K52" i="6"/>
  <c r="K53" i="6"/>
  <c r="K54" i="6"/>
  <c r="K55" i="6"/>
  <c r="K56" i="6"/>
  <c r="K57" i="6"/>
  <c r="K58" i="6"/>
  <c r="K59" i="6"/>
  <c r="K60" i="6"/>
  <c r="K61" i="6"/>
  <c r="K62" i="6"/>
  <c r="K63" i="6"/>
  <c r="K64" i="6"/>
  <c r="K65" i="6"/>
  <c r="K66" i="6"/>
  <c r="K67" i="6"/>
  <c r="K68" i="6"/>
  <c r="K69" i="6"/>
  <c r="K70" i="6"/>
  <c r="K71" i="6"/>
  <c r="K72" i="6"/>
  <c r="K73" i="6"/>
  <c r="K74" i="6"/>
  <c r="K75" i="6"/>
  <c r="K76" i="6"/>
  <c r="K77" i="6"/>
  <c r="K78" i="6"/>
  <c r="K79" i="6"/>
  <c r="K80" i="6"/>
  <c r="K81" i="6"/>
  <c r="K82" i="6"/>
  <c r="K83" i="6"/>
  <c r="K2" i="6"/>
  <c r="J3" i="6"/>
  <c r="J4" i="6"/>
  <c r="J5" i="6"/>
  <c r="J6" i="6"/>
  <c r="J7" i="6"/>
  <c r="J8" i="6"/>
  <c r="J9" i="6"/>
  <c r="J10" i="6"/>
  <c r="J11" i="6"/>
  <c r="J12" i="6"/>
  <c r="J13" i="6"/>
  <c r="J14" i="6"/>
  <c r="J15" i="6"/>
  <c r="J16" i="6"/>
  <c r="J17" i="6"/>
  <c r="J18" i="6"/>
  <c r="J19" i="6"/>
  <c r="J20" i="6"/>
  <c r="J21" i="6"/>
  <c r="J22" i="6"/>
  <c r="J23" i="6"/>
  <c r="J24" i="6"/>
  <c r="J25" i="6"/>
  <c r="J26" i="6"/>
  <c r="J27" i="6"/>
  <c r="J28" i="6"/>
  <c r="J29" i="6"/>
  <c r="J30" i="6"/>
  <c r="J31" i="6"/>
  <c r="J32" i="6"/>
  <c r="J33" i="6"/>
  <c r="J34" i="6"/>
  <c r="J35" i="6"/>
  <c r="J36" i="6"/>
  <c r="J37" i="6"/>
  <c r="J38" i="6"/>
  <c r="J39" i="6"/>
  <c r="J40" i="6"/>
  <c r="J41" i="6"/>
  <c r="J42" i="6"/>
  <c r="J43" i="6"/>
  <c r="J44" i="6"/>
  <c r="J45" i="6"/>
  <c r="J46" i="6"/>
  <c r="J47" i="6"/>
  <c r="J48" i="6"/>
  <c r="J49" i="6"/>
  <c r="J50" i="6"/>
  <c r="J51" i="6"/>
  <c r="J52" i="6"/>
  <c r="J53" i="6"/>
  <c r="J54" i="6"/>
  <c r="J55" i="6"/>
  <c r="J56" i="6"/>
  <c r="J57" i="6"/>
  <c r="J58" i="6"/>
  <c r="J59" i="6"/>
  <c r="J60" i="6"/>
  <c r="J61" i="6"/>
  <c r="J62" i="6"/>
  <c r="J63" i="6"/>
  <c r="J64" i="6"/>
  <c r="J65" i="6"/>
  <c r="J66" i="6"/>
  <c r="J67" i="6"/>
  <c r="J68" i="6"/>
  <c r="J69" i="6"/>
  <c r="J70" i="6"/>
  <c r="J71" i="6"/>
  <c r="J72" i="6"/>
  <c r="J73" i="6"/>
  <c r="J74" i="6"/>
  <c r="J75" i="6"/>
  <c r="J76" i="6"/>
  <c r="J77" i="6"/>
  <c r="J78" i="6"/>
  <c r="J79" i="6"/>
  <c r="J80" i="6"/>
  <c r="J81" i="6"/>
  <c r="J82" i="6"/>
  <c r="J83" i="6"/>
  <c r="J2" i="6"/>
  <c r="I3" i="6"/>
  <c r="I4" i="6"/>
  <c r="I5" i="6"/>
  <c r="I6" i="6"/>
  <c r="I7" i="6"/>
  <c r="I8" i="6"/>
  <c r="I9" i="6"/>
  <c r="I10" i="6"/>
  <c r="I11" i="6"/>
  <c r="I12" i="6"/>
  <c r="I13" i="6"/>
  <c r="I14" i="6"/>
  <c r="I15" i="6"/>
  <c r="I16" i="6"/>
  <c r="I17" i="6"/>
  <c r="I18" i="6"/>
  <c r="I19" i="6"/>
  <c r="I20" i="6"/>
  <c r="I21" i="6"/>
  <c r="I22" i="6"/>
  <c r="I23" i="6"/>
  <c r="I24" i="6"/>
  <c r="I25" i="6"/>
  <c r="I26" i="6"/>
  <c r="I27" i="6"/>
  <c r="I28" i="6"/>
  <c r="I29" i="6"/>
  <c r="I30" i="6"/>
  <c r="I31" i="6"/>
  <c r="I32" i="6"/>
  <c r="I33" i="6"/>
  <c r="I34" i="6"/>
  <c r="I35" i="6"/>
  <c r="I36" i="6"/>
  <c r="I37" i="6"/>
  <c r="I38" i="6"/>
  <c r="I39" i="6"/>
  <c r="I40" i="6"/>
  <c r="I41" i="6"/>
  <c r="I42" i="6"/>
  <c r="I43" i="6"/>
  <c r="I44" i="6"/>
  <c r="I45" i="6"/>
  <c r="I46" i="6"/>
  <c r="I47" i="6"/>
  <c r="I48" i="6"/>
  <c r="I49" i="6"/>
  <c r="I50" i="6"/>
  <c r="I51" i="6"/>
  <c r="I52" i="6"/>
  <c r="I53" i="6"/>
  <c r="I54" i="6"/>
  <c r="I55" i="6"/>
  <c r="I56" i="6"/>
  <c r="I57" i="6"/>
  <c r="I58" i="6"/>
  <c r="I59" i="6"/>
  <c r="I60" i="6"/>
  <c r="I61" i="6"/>
  <c r="I62" i="6"/>
  <c r="I63" i="6"/>
  <c r="I64" i="6"/>
  <c r="I65" i="6"/>
  <c r="I66" i="6"/>
  <c r="I67" i="6"/>
  <c r="I68" i="6"/>
  <c r="I69" i="6"/>
  <c r="I70" i="6"/>
  <c r="I71" i="6"/>
  <c r="I72" i="6"/>
  <c r="I73" i="6"/>
  <c r="I74" i="6"/>
  <c r="I75" i="6"/>
  <c r="I76" i="6"/>
  <c r="I77" i="6"/>
  <c r="I78" i="6"/>
  <c r="I79" i="6"/>
  <c r="I80" i="6"/>
  <c r="I81" i="6"/>
  <c r="I82" i="6"/>
  <c r="I83" i="6"/>
  <c r="I2" i="6"/>
  <c r="H3" i="6"/>
  <c r="H4" i="6"/>
  <c r="H5" i="6"/>
  <c r="H6" i="6"/>
  <c r="H7" i="6"/>
  <c r="H8" i="6"/>
  <c r="H9" i="6"/>
  <c r="H10" i="6"/>
  <c r="H11" i="6"/>
  <c r="H12" i="6"/>
  <c r="H13" i="6"/>
  <c r="H14" i="6"/>
  <c r="H15" i="6"/>
  <c r="H16" i="6"/>
  <c r="H17" i="6"/>
  <c r="H18" i="6"/>
  <c r="H19" i="6"/>
  <c r="H20" i="6"/>
  <c r="H21" i="6"/>
  <c r="H22" i="6"/>
  <c r="H23" i="6"/>
  <c r="H24" i="6"/>
  <c r="H25" i="6"/>
  <c r="H26" i="6"/>
  <c r="H27" i="6"/>
  <c r="H28" i="6"/>
  <c r="H29" i="6"/>
  <c r="H30" i="6"/>
  <c r="H31" i="6"/>
  <c r="H32" i="6"/>
  <c r="H33" i="6"/>
  <c r="H34" i="6"/>
  <c r="H35" i="6"/>
  <c r="H36" i="6"/>
  <c r="H37" i="6"/>
  <c r="H38" i="6"/>
  <c r="H39" i="6"/>
  <c r="H40" i="6"/>
  <c r="H41" i="6"/>
  <c r="H42" i="6"/>
  <c r="H43" i="6"/>
  <c r="H44" i="6"/>
  <c r="H45" i="6"/>
  <c r="H46" i="6"/>
  <c r="H47" i="6"/>
  <c r="H48" i="6"/>
  <c r="H49" i="6"/>
  <c r="H50" i="6"/>
  <c r="H51" i="6"/>
  <c r="H52" i="6"/>
  <c r="H53" i="6"/>
  <c r="H54" i="6"/>
  <c r="H55" i="6"/>
  <c r="H56" i="6"/>
  <c r="H57" i="6"/>
  <c r="H58" i="6"/>
  <c r="H59" i="6"/>
  <c r="H60" i="6"/>
  <c r="H61" i="6"/>
  <c r="H62" i="6"/>
  <c r="H63" i="6"/>
  <c r="H64" i="6"/>
  <c r="H65" i="6"/>
  <c r="H66" i="6"/>
  <c r="H67" i="6"/>
  <c r="H68" i="6"/>
  <c r="H69" i="6"/>
  <c r="H70" i="6"/>
  <c r="H71" i="6"/>
  <c r="H72" i="6"/>
  <c r="H73" i="6"/>
  <c r="H74" i="6"/>
  <c r="H75" i="6"/>
  <c r="H76" i="6"/>
  <c r="H77" i="6"/>
  <c r="H78" i="6"/>
  <c r="H79" i="6"/>
  <c r="H80" i="6"/>
  <c r="H81" i="6"/>
  <c r="H82" i="6"/>
  <c r="H83" i="6"/>
  <c r="H2" i="6"/>
  <c r="G3" i="6"/>
  <c r="G4" i="6"/>
  <c r="G5" i="6"/>
  <c r="G6" i="6"/>
  <c r="G7" i="6"/>
  <c r="G8" i="6"/>
  <c r="G9" i="6"/>
  <c r="G10" i="6"/>
  <c r="G11" i="6"/>
  <c r="G12" i="6"/>
  <c r="G13" i="6"/>
  <c r="G14" i="6"/>
  <c r="G15" i="6"/>
  <c r="G16" i="6"/>
  <c r="G17" i="6"/>
  <c r="G18" i="6"/>
  <c r="G19" i="6"/>
  <c r="G20" i="6"/>
  <c r="G21" i="6"/>
  <c r="G22" i="6"/>
  <c r="G23" i="6"/>
  <c r="G24" i="6"/>
  <c r="G25" i="6"/>
  <c r="G26" i="6"/>
  <c r="G27" i="6"/>
  <c r="G28" i="6"/>
  <c r="G29" i="6"/>
  <c r="G30" i="6"/>
  <c r="G31" i="6"/>
  <c r="G32" i="6"/>
  <c r="G33" i="6"/>
  <c r="G34" i="6"/>
  <c r="G35" i="6"/>
  <c r="G36" i="6"/>
  <c r="G37" i="6"/>
  <c r="G38" i="6"/>
  <c r="G39" i="6"/>
  <c r="G40" i="6"/>
  <c r="G41" i="6"/>
  <c r="G42" i="6"/>
  <c r="G43" i="6"/>
  <c r="G44" i="6"/>
  <c r="G45" i="6"/>
  <c r="G46" i="6"/>
  <c r="G47" i="6"/>
  <c r="G48" i="6"/>
  <c r="G49" i="6"/>
  <c r="G50" i="6"/>
  <c r="G51" i="6"/>
  <c r="G52" i="6"/>
  <c r="G53" i="6"/>
  <c r="G54" i="6"/>
  <c r="G55" i="6"/>
  <c r="G56" i="6"/>
  <c r="G57" i="6"/>
  <c r="G58" i="6"/>
  <c r="G59" i="6"/>
  <c r="G60" i="6"/>
  <c r="G61" i="6"/>
  <c r="G62" i="6"/>
  <c r="G63" i="6"/>
  <c r="G64" i="6"/>
  <c r="G65" i="6"/>
  <c r="G66" i="6"/>
  <c r="G67" i="6"/>
  <c r="G68" i="6"/>
  <c r="G69" i="6"/>
  <c r="G70" i="6"/>
  <c r="G71" i="6"/>
  <c r="G72" i="6"/>
  <c r="G73" i="6"/>
  <c r="G74" i="6"/>
  <c r="G75" i="6"/>
  <c r="G76" i="6"/>
  <c r="G77" i="6"/>
  <c r="G78" i="6"/>
  <c r="G79" i="6"/>
  <c r="G80" i="6"/>
  <c r="G81" i="6"/>
  <c r="G82" i="6"/>
  <c r="G83" i="6"/>
  <c r="G2" i="6"/>
  <c r="F3" i="6"/>
  <c r="F4" i="6"/>
  <c r="F5" i="6"/>
  <c r="F6" i="6"/>
  <c r="F7" i="6"/>
  <c r="F8" i="6"/>
  <c r="F9" i="6"/>
  <c r="F10" i="6"/>
  <c r="F11" i="6"/>
  <c r="F12" i="6"/>
  <c r="F13" i="6"/>
  <c r="F14" i="6"/>
  <c r="F15" i="6"/>
  <c r="F16" i="6"/>
  <c r="F17" i="6"/>
  <c r="F18" i="6"/>
  <c r="F19" i="6"/>
  <c r="F20" i="6"/>
  <c r="F21" i="6"/>
  <c r="F22" i="6"/>
  <c r="F23" i="6"/>
  <c r="F24" i="6"/>
  <c r="F25" i="6"/>
  <c r="F26" i="6"/>
  <c r="F27" i="6"/>
  <c r="F28" i="6"/>
  <c r="F29" i="6"/>
  <c r="F30" i="6"/>
  <c r="F31" i="6"/>
  <c r="F32" i="6"/>
  <c r="F33" i="6"/>
  <c r="F34" i="6"/>
  <c r="F35" i="6"/>
  <c r="F36" i="6"/>
  <c r="F37" i="6"/>
  <c r="F38" i="6"/>
  <c r="F39" i="6"/>
  <c r="F40" i="6"/>
  <c r="F41" i="6"/>
  <c r="F42" i="6"/>
  <c r="F43" i="6"/>
  <c r="F44" i="6"/>
  <c r="F45" i="6"/>
  <c r="F46" i="6"/>
  <c r="F47" i="6"/>
  <c r="F48" i="6"/>
  <c r="F49" i="6"/>
  <c r="F50" i="6"/>
  <c r="F51" i="6"/>
  <c r="F52" i="6"/>
  <c r="F53" i="6"/>
  <c r="F54" i="6"/>
  <c r="F55" i="6"/>
  <c r="F56" i="6"/>
  <c r="F57" i="6"/>
  <c r="F58" i="6"/>
  <c r="F59" i="6"/>
  <c r="F60" i="6"/>
  <c r="F61" i="6"/>
  <c r="F62" i="6"/>
  <c r="F63" i="6"/>
  <c r="F64" i="6"/>
  <c r="F65" i="6"/>
  <c r="F66" i="6"/>
  <c r="F67" i="6"/>
  <c r="F68" i="6"/>
  <c r="F69" i="6"/>
  <c r="F70" i="6"/>
  <c r="F71" i="6"/>
  <c r="F72" i="6"/>
  <c r="F73" i="6"/>
  <c r="F74" i="6"/>
  <c r="F75" i="6"/>
  <c r="F76" i="6"/>
  <c r="F77" i="6"/>
  <c r="F78" i="6"/>
  <c r="F79" i="6"/>
  <c r="F80" i="6"/>
  <c r="F81" i="6"/>
  <c r="F82" i="6"/>
  <c r="F83" i="6"/>
  <c r="F2" i="6"/>
  <c r="E3" i="6"/>
  <c r="E4" i="6"/>
  <c r="E5" i="6"/>
  <c r="E6" i="6"/>
  <c r="E7" i="6"/>
  <c r="E8" i="6"/>
  <c r="E9" i="6"/>
  <c r="E10" i="6"/>
  <c r="E11" i="6"/>
  <c r="E12" i="6"/>
  <c r="E13" i="6"/>
  <c r="E14" i="6"/>
  <c r="E15" i="6"/>
  <c r="E16" i="6"/>
  <c r="E17" i="6"/>
  <c r="E18" i="6"/>
  <c r="E19" i="6"/>
  <c r="E20" i="6"/>
  <c r="E21" i="6"/>
  <c r="E22" i="6"/>
  <c r="E23" i="6"/>
  <c r="E24" i="6"/>
  <c r="E25" i="6"/>
  <c r="E26" i="6"/>
  <c r="E27" i="6"/>
  <c r="E28" i="6"/>
  <c r="E29" i="6"/>
  <c r="E30" i="6"/>
  <c r="E31" i="6"/>
  <c r="E32" i="6"/>
  <c r="E33" i="6"/>
  <c r="E34" i="6"/>
  <c r="E35" i="6"/>
  <c r="E36" i="6"/>
  <c r="E37" i="6"/>
  <c r="E38" i="6"/>
  <c r="E39" i="6"/>
  <c r="E40" i="6"/>
  <c r="E41" i="6"/>
  <c r="E42" i="6"/>
  <c r="E43" i="6"/>
  <c r="E44" i="6"/>
  <c r="E45" i="6"/>
  <c r="E46" i="6"/>
  <c r="E47" i="6"/>
  <c r="E48" i="6"/>
  <c r="E49" i="6"/>
  <c r="E50" i="6"/>
  <c r="E51" i="6"/>
  <c r="E52" i="6"/>
  <c r="E53" i="6"/>
  <c r="E54" i="6"/>
  <c r="E55" i="6"/>
  <c r="E56" i="6"/>
  <c r="E57" i="6"/>
  <c r="E58" i="6"/>
  <c r="E59" i="6"/>
  <c r="E60" i="6"/>
  <c r="E61" i="6"/>
  <c r="E62" i="6"/>
  <c r="E63" i="6"/>
  <c r="E64" i="6"/>
  <c r="E65" i="6"/>
  <c r="E66" i="6"/>
  <c r="E67" i="6"/>
  <c r="E68" i="6"/>
  <c r="E69" i="6"/>
  <c r="E70" i="6"/>
  <c r="E71" i="6"/>
  <c r="E72" i="6"/>
  <c r="E73" i="6"/>
  <c r="E74" i="6"/>
  <c r="E75" i="6"/>
  <c r="E76" i="6"/>
  <c r="E77" i="6"/>
  <c r="E78" i="6"/>
  <c r="E79" i="6"/>
  <c r="E80" i="6"/>
  <c r="E81" i="6"/>
  <c r="E82" i="6"/>
  <c r="E83" i="6"/>
  <c r="E2" i="6"/>
  <c r="K2" i="2" l="1"/>
  <c r="P2" i="2" l="1"/>
  <c r="O2" i="2"/>
  <c r="L2" i="2"/>
  <c r="I2" i="2"/>
  <c r="H2" i="2"/>
  <c r="N3" i="2" l="1"/>
  <c r="N4" i="2"/>
  <c r="N5" i="2"/>
  <c r="N6" i="2"/>
  <c r="N7" i="2"/>
  <c r="N8" i="2"/>
  <c r="N9" i="2"/>
  <c r="N10" i="2"/>
  <c r="N11" i="2"/>
  <c r="N12" i="2"/>
  <c r="N13" i="2"/>
  <c r="N14" i="2"/>
  <c r="N15" i="2"/>
  <c r="N16" i="2"/>
  <c r="N17" i="2"/>
  <c r="N18" i="2"/>
  <c r="N19" i="2"/>
  <c r="N20" i="2"/>
  <c r="N21" i="2"/>
  <c r="N22" i="2"/>
  <c r="N23" i="2"/>
  <c r="N24" i="2"/>
  <c r="N25" i="2"/>
  <c r="N26" i="2"/>
  <c r="N27" i="2"/>
  <c r="N28" i="2"/>
  <c r="N29" i="2"/>
  <c r="N30" i="2"/>
  <c r="N31" i="2"/>
  <c r="N32" i="2"/>
  <c r="N33" i="2"/>
  <c r="N34" i="2"/>
  <c r="N35" i="2"/>
  <c r="N36" i="2"/>
  <c r="N37" i="2"/>
  <c r="N38" i="2"/>
  <c r="N39" i="2"/>
  <c r="N40" i="2"/>
  <c r="N41" i="2"/>
  <c r="N42" i="2"/>
  <c r="N43" i="2"/>
  <c r="N44" i="2"/>
  <c r="N45" i="2"/>
  <c r="N46" i="2"/>
  <c r="N47" i="2"/>
  <c r="N48" i="2"/>
  <c r="N49" i="2"/>
  <c r="N50" i="2"/>
  <c r="N51" i="2"/>
  <c r="N52" i="2"/>
  <c r="N53" i="2"/>
  <c r="N54" i="2"/>
  <c r="N55" i="2"/>
  <c r="N56" i="2"/>
  <c r="N57" i="2"/>
  <c r="N58" i="2"/>
  <c r="N59" i="2"/>
  <c r="N60" i="2"/>
  <c r="N61" i="2"/>
  <c r="N62" i="2"/>
  <c r="N63" i="2"/>
  <c r="N64" i="2"/>
  <c r="N65" i="2"/>
  <c r="N66" i="2"/>
  <c r="N67" i="2"/>
  <c r="N68" i="2"/>
  <c r="N69" i="2"/>
  <c r="N70" i="2"/>
  <c r="N71" i="2"/>
  <c r="N72" i="2"/>
  <c r="N73" i="2"/>
  <c r="N74" i="2"/>
  <c r="N75" i="2"/>
  <c r="N76" i="2"/>
  <c r="N77" i="2"/>
  <c r="N78" i="2"/>
  <c r="N79" i="2"/>
  <c r="N80" i="2"/>
  <c r="N81" i="2"/>
  <c r="N82" i="2"/>
  <c r="N83" i="2"/>
  <c r="N2" i="2"/>
  <c r="O3" i="2" l="1"/>
  <c r="O4" i="2"/>
  <c r="O5" i="2"/>
  <c r="O6" i="2"/>
  <c r="O7" i="2"/>
  <c r="O8" i="2"/>
  <c r="O9" i="2"/>
  <c r="O10" i="2"/>
  <c r="O11" i="2"/>
  <c r="O12" i="2"/>
  <c r="O13" i="2"/>
  <c r="O14" i="2"/>
  <c r="O15" i="2"/>
  <c r="O16" i="2"/>
  <c r="O17" i="2"/>
  <c r="O18" i="2"/>
  <c r="O19" i="2"/>
  <c r="O20" i="2"/>
  <c r="O21" i="2"/>
  <c r="O22" i="2"/>
  <c r="O23" i="2"/>
  <c r="O24" i="2"/>
  <c r="O25" i="2"/>
  <c r="O26" i="2"/>
  <c r="O27" i="2"/>
  <c r="O28" i="2"/>
  <c r="O29" i="2"/>
  <c r="O30" i="2"/>
  <c r="O31" i="2"/>
  <c r="O32" i="2"/>
  <c r="O33" i="2"/>
  <c r="O34" i="2"/>
  <c r="O35" i="2"/>
  <c r="O36" i="2"/>
  <c r="O37" i="2"/>
  <c r="O38" i="2"/>
  <c r="O39" i="2"/>
  <c r="O40" i="2"/>
  <c r="O41" i="2"/>
  <c r="O42" i="2"/>
  <c r="O43" i="2"/>
  <c r="O44" i="2"/>
  <c r="O45" i="2"/>
  <c r="O46" i="2"/>
  <c r="O47" i="2"/>
  <c r="O48" i="2"/>
  <c r="O49" i="2"/>
  <c r="O50" i="2"/>
  <c r="O51" i="2"/>
  <c r="O52" i="2"/>
  <c r="O53" i="2"/>
  <c r="O54" i="2"/>
  <c r="O55" i="2"/>
  <c r="O56" i="2"/>
  <c r="O57" i="2"/>
  <c r="O58" i="2"/>
  <c r="O59" i="2"/>
  <c r="O60" i="2"/>
  <c r="O61" i="2"/>
  <c r="O62" i="2"/>
  <c r="O63" i="2"/>
  <c r="O64" i="2"/>
  <c r="O65" i="2"/>
  <c r="O66" i="2"/>
  <c r="O67" i="2"/>
  <c r="O68" i="2"/>
  <c r="O69" i="2"/>
  <c r="O70" i="2"/>
  <c r="O71" i="2"/>
  <c r="O72" i="2"/>
  <c r="O73" i="2"/>
  <c r="O74" i="2"/>
  <c r="O75" i="2"/>
  <c r="O76" i="2"/>
  <c r="O77" i="2"/>
  <c r="O78" i="2"/>
  <c r="O79" i="2"/>
  <c r="O80" i="2"/>
  <c r="O81" i="2"/>
  <c r="O82" i="2"/>
  <c r="O83" i="2"/>
  <c r="Q3" i="2"/>
  <c r="Q4" i="2"/>
  <c r="Q5" i="2"/>
  <c r="Q6" i="2"/>
  <c r="Q7" i="2"/>
  <c r="Q8" i="2"/>
  <c r="Q9" i="2"/>
  <c r="Q10" i="2"/>
  <c r="Q11" i="2"/>
  <c r="Q12" i="2"/>
  <c r="Q13" i="2"/>
  <c r="Q14" i="2"/>
  <c r="Q15" i="2"/>
  <c r="Q16" i="2"/>
  <c r="Q17" i="2"/>
  <c r="Q18" i="2"/>
  <c r="Q19" i="2"/>
  <c r="Q20" i="2"/>
  <c r="Q21" i="2"/>
  <c r="Q22" i="2"/>
  <c r="Q23" i="2"/>
  <c r="Q24" i="2"/>
  <c r="Q25" i="2"/>
  <c r="Q26" i="2"/>
  <c r="Q27" i="2"/>
  <c r="Q28" i="2"/>
  <c r="Q29" i="2"/>
  <c r="Q30" i="2"/>
  <c r="Q31" i="2"/>
  <c r="Q32" i="2"/>
  <c r="Q33" i="2"/>
  <c r="Q34" i="2"/>
  <c r="Q35" i="2"/>
  <c r="Q36" i="2"/>
  <c r="Q37" i="2"/>
  <c r="Q38" i="2"/>
  <c r="Q39" i="2"/>
  <c r="Q40" i="2"/>
  <c r="Q41" i="2"/>
  <c r="Q42" i="2"/>
  <c r="Q43" i="2"/>
  <c r="Q44" i="2"/>
  <c r="Q45" i="2"/>
  <c r="Q46" i="2"/>
  <c r="Q47" i="2"/>
  <c r="Q48" i="2"/>
  <c r="Q49" i="2"/>
  <c r="Q50" i="2"/>
  <c r="Q51" i="2"/>
  <c r="Q52" i="2"/>
  <c r="Q53" i="2"/>
  <c r="Q54" i="2"/>
  <c r="Q55" i="2"/>
  <c r="Q56" i="2"/>
  <c r="Q57" i="2"/>
  <c r="Q58" i="2"/>
  <c r="Q59" i="2"/>
  <c r="Q60" i="2"/>
  <c r="Q61" i="2"/>
  <c r="Q62" i="2"/>
  <c r="Q63" i="2"/>
  <c r="Q64" i="2"/>
  <c r="Q65" i="2"/>
  <c r="Q66" i="2"/>
  <c r="Q67" i="2"/>
  <c r="Q68" i="2"/>
  <c r="Q69" i="2"/>
  <c r="Q70" i="2"/>
  <c r="Q71" i="2"/>
  <c r="Q72" i="2"/>
  <c r="Q73" i="2"/>
  <c r="Q74" i="2"/>
  <c r="Q75" i="2"/>
  <c r="Q76" i="2"/>
  <c r="Q77" i="2"/>
  <c r="Q78" i="2"/>
  <c r="Q79" i="2"/>
  <c r="Q80" i="2"/>
  <c r="Q81" i="2"/>
  <c r="Q82" i="2"/>
  <c r="Q83" i="2"/>
  <c r="Q2" i="2"/>
  <c r="L3" i="2"/>
  <c r="L4" i="2"/>
  <c r="L5" i="2"/>
  <c r="L6" i="2"/>
  <c r="L7" i="2"/>
  <c r="L8" i="2"/>
  <c r="L9" i="2"/>
  <c r="L10" i="2"/>
  <c r="L11" i="2"/>
  <c r="L12" i="2"/>
  <c r="L13" i="2"/>
  <c r="L14" i="2"/>
  <c r="L15" i="2"/>
  <c r="L16" i="2"/>
  <c r="L17" i="2"/>
  <c r="L18" i="2"/>
  <c r="L19" i="2"/>
  <c r="L20" i="2"/>
  <c r="L21" i="2"/>
  <c r="L22" i="2"/>
  <c r="L23" i="2"/>
  <c r="L24" i="2"/>
  <c r="L25" i="2"/>
  <c r="L26" i="2"/>
  <c r="L27" i="2"/>
  <c r="L28" i="2"/>
  <c r="L29" i="2"/>
  <c r="L30" i="2"/>
  <c r="L31" i="2"/>
  <c r="L32" i="2"/>
  <c r="L33" i="2"/>
  <c r="L34" i="2"/>
  <c r="L35" i="2"/>
  <c r="L36" i="2"/>
  <c r="L37" i="2"/>
  <c r="L38" i="2"/>
  <c r="L39" i="2"/>
  <c r="L40" i="2"/>
  <c r="L41" i="2"/>
  <c r="L42" i="2"/>
  <c r="L43" i="2"/>
  <c r="L44" i="2"/>
  <c r="L45" i="2"/>
  <c r="L46" i="2"/>
  <c r="L47" i="2"/>
  <c r="L48" i="2"/>
  <c r="L49" i="2"/>
  <c r="L50" i="2"/>
  <c r="L51" i="2"/>
  <c r="L52" i="2"/>
  <c r="L53" i="2"/>
  <c r="L54" i="2"/>
  <c r="L55" i="2"/>
  <c r="L56" i="2"/>
  <c r="L57" i="2"/>
  <c r="L58" i="2"/>
  <c r="L59" i="2"/>
  <c r="L60" i="2"/>
  <c r="L61" i="2"/>
  <c r="L62" i="2"/>
  <c r="L63" i="2"/>
  <c r="L64" i="2"/>
  <c r="L65" i="2"/>
  <c r="L66" i="2"/>
  <c r="L67" i="2"/>
  <c r="L68" i="2"/>
  <c r="L69" i="2"/>
  <c r="L70" i="2"/>
  <c r="L71" i="2"/>
  <c r="L72" i="2"/>
  <c r="L73" i="2"/>
  <c r="L74" i="2"/>
  <c r="L75" i="2"/>
  <c r="L76" i="2"/>
  <c r="L77" i="2"/>
  <c r="L78" i="2"/>
  <c r="L79" i="2"/>
  <c r="L80" i="2"/>
  <c r="L81" i="2"/>
  <c r="L82" i="2"/>
  <c r="L83" i="2"/>
  <c r="K3" i="2"/>
  <c r="K4" i="2"/>
  <c r="K5" i="2"/>
  <c r="K6" i="2"/>
  <c r="K7" i="2"/>
  <c r="K8" i="2"/>
  <c r="K9" i="2"/>
  <c r="K10" i="2"/>
  <c r="K11" i="2"/>
  <c r="K12" i="2"/>
  <c r="K13" i="2"/>
  <c r="K14" i="2"/>
  <c r="K15" i="2"/>
  <c r="K16" i="2"/>
  <c r="K17" i="2"/>
  <c r="K18" i="2"/>
  <c r="K19" i="2"/>
  <c r="K20" i="2"/>
  <c r="K21" i="2"/>
  <c r="K22" i="2"/>
  <c r="K23" i="2"/>
  <c r="K24" i="2"/>
  <c r="K25" i="2"/>
  <c r="K26" i="2"/>
  <c r="K27" i="2"/>
  <c r="K28" i="2"/>
  <c r="K29" i="2"/>
  <c r="K30" i="2"/>
  <c r="K31" i="2"/>
  <c r="K32" i="2"/>
  <c r="K33" i="2"/>
  <c r="K34" i="2"/>
  <c r="K35" i="2"/>
  <c r="K36" i="2"/>
  <c r="K37" i="2"/>
  <c r="K38" i="2"/>
  <c r="K39" i="2"/>
  <c r="K40" i="2"/>
  <c r="K41" i="2"/>
  <c r="K42" i="2"/>
  <c r="K43" i="2"/>
  <c r="K44" i="2"/>
  <c r="K45" i="2"/>
  <c r="K46" i="2"/>
  <c r="K47" i="2"/>
  <c r="K48" i="2"/>
  <c r="K49" i="2"/>
  <c r="K50" i="2"/>
  <c r="K51" i="2"/>
  <c r="K52" i="2"/>
  <c r="K53" i="2"/>
  <c r="K54" i="2"/>
  <c r="K55" i="2"/>
  <c r="K56" i="2"/>
  <c r="K57" i="2"/>
  <c r="K58" i="2"/>
  <c r="K59" i="2"/>
  <c r="K60" i="2"/>
  <c r="K61" i="2"/>
  <c r="K62" i="2"/>
  <c r="K63" i="2"/>
  <c r="K64" i="2"/>
  <c r="K65" i="2"/>
  <c r="K66" i="2"/>
  <c r="K67" i="2"/>
  <c r="K68" i="2"/>
  <c r="K69" i="2"/>
  <c r="K70" i="2"/>
  <c r="K71" i="2"/>
  <c r="K72" i="2"/>
  <c r="K73" i="2"/>
  <c r="K74" i="2"/>
  <c r="K75" i="2"/>
  <c r="K76" i="2"/>
  <c r="K77" i="2"/>
  <c r="K78" i="2"/>
  <c r="K79" i="2"/>
  <c r="K80" i="2"/>
  <c r="K81" i="2"/>
  <c r="K82" i="2"/>
  <c r="K83" i="2"/>
  <c r="E3" i="2" l="1"/>
  <c r="E4" i="2"/>
  <c r="E5" i="2"/>
  <c r="E6" i="2"/>
  <c r="E7" i="2"/>
  <c r="E8" i="2"/>
  <c r="E9" i="2"/>
  <c r="E10" i="2"/>
  <c r="E11" i="2"/>
  <c r="E12" i="2"/>
  <c r="E13" i="2"/>
  <c r="E14" i="2"/>
  <c r="E15" i="2"/>
  <c r="E16" i="2"/>
  <c r="E17" i="2"/>
  <c r="E18" i="2"/>
  <c r="E19" i="2"/>
  <c r="E20" i="2"/>
  <c r="E21" i="2"/>
  <c r="E22" i="2"/>
  <c r="E23" i="2"/>
  <c r="E24" i="2"/>
  <c r="E25" i="2"/>
  <c r="E26" i="2"/>
  <c r="E27" i="2"/>
  <c r="E28" i="2"/>
  <c r="E29" i="2"/>
  <c r="E30" i="2"/>
  <c r="E31" i="2"/>
  <c r="E32" i="2"/>
  <c r="E33" i="2"/>
  <c r="E34" i="2"/>
  <c r="E35" i="2"/>
  <c r="E36" i="2"/>
  <c r="E37" i="2"/>
  <c r="E38" i="2"/>
  <c r="E39" i="2"/>
  <c r="E40" i="2"/>
  <c r="E41" i="2"/>
  <c r="E42" i="2"/>
  <c r="E43" i="2"/>
  <c r="E44" i="2"/>
  <c r="E45" i="2"/>
  <c r="E46" i="2"/>
  <c r="E47" i="2"/>
  <c r="E48" i="2"/>
  <c r="E49" i="2"/>
  <c r="E50" i="2"/>
  <c r="E51" i="2"/>
  <c r="E52" i="2"/>
  <c r="E53" i="2"/>
  <c r="E54" i="2"/>
  <c r="E55" i="2"/>
  <c r="E56" i="2"/>
  <c r="E57" i="2"/>
  <c r="E58" i="2"/>
  <c r="E59" i="2"/>
  <c r="E60" i="2"/>
  <c r="E61" i="2"/>
  <c r="E62" i="2"/>
  <c r="E63" i="2"/>
  <c r="E64" i="2"/>
  <c r="E65" i="2"/>
  <c r="E66" i="2"/>
  <c r="E67" i="2"/>
  <c r="E68" i="2"/>
  <c r="E69" i="2"/>
  <c r="E70" i="2"/>
  <c r="E71" i="2"/>
  <c r="E72" i="2"/>
  <c r="E73" i="2"/>
  <c r="E74" i="2"/>
  <c r="E75" i="2"/>
  <c r="E76" i="2"/>
  <c r="E77" i="2"/>
  <c r="E78" i="2"/>
  <c r="E79" i="2"/>
  <c r="E80" i="2"/>
  <c r="E81" i="2"/>
  <c r="E82" i="2"/>
  <c r="E83" i="2"/>
  <c r="E2" i="2"/>
  <c r="M2" i="2" l="1"/>
  <c r="M3" i="2"/>
  <c r="M4" i="2"/>
  <c r="M5" i="2"/>
  <c r="M6" i="2"/>
  <c r="M7" i="2"/>
  <c r="M8" i="2"/>
  <c r="M9" i="2"/>
  <c r="M10" i="2"/>
  <c r="M11" i="2"/>
  <c r="M12" i="2"/>
  <c r="M13" i="2"/>
  <c r="M14" i="2"/>
  <c r="M15" i="2"/>
  <c r="M16" i="2"/>
  <c r="M17" i="2"/>
  <c r="M18" i="2"/>
  <c r="M19" i="2"/>
  <c r="M20" i="2"/>
  <c r="M21" i="2"/>
  <c r="M22" i="2"/>
  <c r="M23" i="2"/>
  <c r="M24" i="2"/>
  <c r="M25" i="2"/>
  <c r="M26" i="2"/>
  <c r="M27" i="2"/>
  <c r="M28" i="2"/>
  <c r="M29" i="2"/>
  <c r="M30" i="2"/>
  <c r="M31" i="2"/>
  <c r="M32" i="2"/>
  <c r="M33" i="2"/>
  <c r="M34" i="2"/>
  <c r="M35" i="2"/>
  <c r="M36" i="2"/>
  <c r="M37" i="2"/>
  <c r="M38" i="2"/>
  <c r="M39" i="2"/>
  <c r="M40" i="2"/>
  <c r="M41" i="2"/>
  <c r="M42" i="2"/>
  <c r="M43" i="2"/>
  <c r="M44" i="2"/>
  <c r="M45" i="2"/>
  <c r="M46" i="2"/>
  <c r="M47" i="2"/>
  <c r="M48" i="2"/>
  <c r="M49" i="2"/>
  <c r="M50" i="2"/>
  <c r="M51" i="2"/>
  <c r="M52" i="2"/>
  <c r="M53" i="2"/>
  <c r="M54" i="2"/>
  <c r="M55" i="2"/>
  <c r="M56" i="2"/>
  <c r="M57" i="2"/>
  <c r="M58" i="2"/>
  <c r="M59" i="2"/>
  <c r="M60" i="2"/>
  <c r="M61" i="2"/>
  <c r="M62" i="2"/>
  <c r="M63" i="2"/>
  <c r="M64" i="2"/>
  <c r="M65" i="2"/>
  <c r="M66" i="2"/>
  <c r="M67" i="2"/>
  <c r="M68" i="2"/>
  <c r="M69" i="2"/>
  <c r="M70" i="2"/>
  <c r="M71" i="2"/>
  <c r="M72" i="2"/>
  <c r="M73" i="2"/>
  <c r="M74" i="2"/>
  <c r="M75" i="2"/>
  <c r="M76" i="2"/>
  <c r="M77" i="2"/>
  <c r="M78" i="2"/>
  <c r="M79" i="2"/>
  <c r="M80" i="2"/>
  <c r="M81" i="2"/>
  <c r="M82" i="2"/>
  <c r="M83" i="2"/>
  <c r="P3" i="2"/>
  <c r="P4" i="2"/>
  <c r="P5" i="2"/>
  <c r="P6" i="2"/>
  <c r="P7" i="2"/>
  <c r="P8" i="2"/>
  <c r="P9" i="2"/>
  <c r="P10" i="2"/>
  <c r="P11" i="2"/>
  <c r="P12" i="2"/>
  <c r="P13" i="2"/>
  <c r="P14" i="2"/>
  <c r="P15" i="2"/>
  <c r="P16" i="2"/>
  <c r="P17" i="2"/>
  <c r="P18" i="2"/>
  <c r="P19" i="2"/>
  <c r="P20" i="2"/>
  <c r="P21" i="2"/>
  <c r="P22" i="2"/>
  <c r="P23" i="2"/>
  <c r="P24" i="2"/>
  <c r="P25" i="2"/>
  <c r="P26" i="2"/>
  <c r="P27" i="2"/>
  <c r="P28" i="2"/>
  <c r="P29" i="2"/>
  <c r="P30" i="2"/>
  <c r="P31" i="2"/>
  <c r="P32" i="2"/>
  <c r="P33" i="2"/>
  <c r="P34" i="2"/>
  <c r="P35" i="2"/>
  <c r="P36" i="2"/>
  <c r="P37" i="2"/>
  <c r="P38" i="2"/>
  <c r="P39" i="2"/>
  <c r="P40" i="2"/>
  <c r="P41" i="2"/>
  <c r="P42" i="2"/>
  <c r="P43" i="2"/>
  <c r="P44" i="2"/>
  <c r="P45" i="2"/>
  <c r="P46" i="2"/>
  <c r="P47" i="2"/>
  <c r="P48" i="2"/>
  <c r="P49" i="2"/>
  <c r="P50" i="2"/>
  <c r="P51" i="2"/>
  <c r="P52" i="2"/>
  <c r="P53" i="2"/>
  <c r="P54" i="2"/>
  <c r="P55" i="2"/>
  <c r="P56" i="2"/>
  <c r="P57" i="2"/>
  <c r="P58" i="2"/>
  <c r="P59" i="2"/>
  <c r="P60" i="2"/>
  <c r="P61" i="2"/>
  <c r="P62" i="2"/>
  <c r="P63" i="2"/>
  <c r="P64" i="2"/>
  <c r="P65" i="2"/>
  <c r="P66" i="2"/>
  <c r="P67" i="2"/>
  <c r="P68" i="2"/>
  <c r="P69" i="2"/>
  <c r="P70" i="2"/>
  <c r="P71" i="2"/>
  <c r="P72" i="2"/>
  <c r="P73" i="2"/>
  <c r="P74" i="2"/>
  <c r="P75" i="2"/>
  <c r="P76" i="2"/>
  <c r="P77" i="2"/>
  <c r="P78" i="2"/>
  <c r="P79" i="2"/>
  <c r="P80" i="2"/>
  <c r="P81" i="2"/>
  <c r="P82" i="2"/>
  <c r="P83" i="2"/>
  <c r="I3" i="2"/>
  <c r="I4" i="2"/>
  <c r="I5" i="2"/>
  <c r="I6" i="2"/>
  <c r="I7" i="2"/>
  <c r="I8" i="2"/>
  <c r="I9" i="2"/>
  <c r="I10" i="2"/>
  <c r="I11" i="2"/>
  <c r="I12" i="2"/>
  <c r="I13" i="2"/>
  <c r="I14" i="2"/>
  <c r="I15" i="2"/>
  <c r="I16" i="2"/>
  <c r="I17" i="2"/>
  <c r="I18" i="2"/>
  <c r="I19" i="2"/>
  <c r="I20" i="2"/>
  <c r="I21" i="2"/>
  <c r="I22" i="2"/>
  <c r="I23" i="2"/>
  <c r="I24" i="2"/>
  <c r="I25" i="2"/>
  <c r="I26" i="2"/>
  <c r="I27" i="2"/>
  <c r="I28" i="2"/>
  <c r="I29" i="2"/>
  <c r="I30" i="2"/>
  <c r="I31" i="2"/>
  <c r="I32" i="2"/>
  <c r="I33" i="2"/>
  <c r="I34" i="2"/>
  <c r="I35" i="2"/>
  <c r="I36" i="2"/>
  <c r="I37" i="2"/>
  <c r="I38" i="2"/>
  <c r="I39" i="2"/>
  <c r="I40" i="2"/>
  <c r="I41" i="2"/>
  <c r="I42" i="2"/>
  <c r="I43" i="2"/>
  <c r="I44" i="2"/>
  <c r="I45" i="2"/>
  <c r="I46" i="2"/>
  <c r="I47" i="2"/>
  <c r="I48" i="2"/>
  <c r="I49" i="2"/>
  <c r="I50" i="2"/>
  <c r="I51" i="2"/>
  <c r="I52" i="2"/>
  <c r="I53" i="2"/>
  <c r="I54" i="2"/>
  <c r="I55" i="2"/>
  <c r="I56" i="2"/>
  <c r="I57" i="2"/>
  <c r="I58" i="2"/>
  <c r="I59" i="2"/>
  <c r="I60" i="2"/>
  <c r="I61" i="2"/>
  <c r="I62" i="2"/>
  <c r="I63" i="2"/>
  <c r="I64" i="2"/>
  <c r="I65" i="2"/>
  <c r="I66" i="2"/>
  <c r="I67" i="2"/>
  <c r="I68" i="2"/>
  <c r="I69" i="2"/>
  <c r="I70" i="2"/>
  <c r="I71" i="2"/>
  <c r="I72" i="2"/>
  <c r="I73" i="2"/>
  <c r="I74" i="2"/>
  <c r="I75" i="2"/>
  <c r="I76" i="2"/>
  <c r="I77" i="2"/>
  <c r="I78" i="2"/>
  <c r="I79" i="2"/>
  <c r="I80" i="2"/>
  <c r="I81" i="2"/>
  <c r="I82" i="2"/>
  <c r="I83" i="2"/>
</calcChain>
</file>

<file path=xl/comments1.xml><?xml version="1.0" encoding="utf-8"?>
<comments xmlns="http://schemas.openxmlformats.org/spreadsheetml/2006/main">
  <authors>
    <author>user</author>
    <author>Fernanda</author>
  </authors>
  <commentList>
    <comment ref="E1" authorId="0">
      <text>
        <r>
          <rPr>
            <b/>
            <sz val="9"/>
            <color indexed="81"/>
            <rFont val="Segoe UI"/>
            <family val="2"/>
          </rPr>
          <t>user:</t>
        </r>
        <r>
          <rPr>
            <sz val="9"/>
            <color indexed="81"/>
            <rFont val="Segoe UI"/>
            <family val="2"/>
          </rPr>
          <t xml:space="preserve">
AD001 - Quantidade de pessoal próprio alocado nos serviços de Drenagem e Manejo das Águas Pluviais Urbanas.
Quantidade de empregados do órgão municipal ou prestador de serviços, constituídos por funcionários, dirigentes ou outros, alocados para atividades-fim dos serviços de Drenagem e Manejo das Águas Pluviais Urbanas e postos permanentemente - e com ônus - à disposição do órgão municipal ou prestador de serviços. Informar a quantidade de pessoal próprio existente no último dia do ano de referência</t>
        </r>
      </text>
    </comment>
    <comment ref="F1" authorId="0">
      <text>
        <r>
          <rPr>
            <b/>
            <sz val="9"/>
            <color indexed="81"/>
            <rFont val="Segoe UI"/>
            <family val="2"/>
          </rPr>
          <t>user:</t>
        </r>
        <r>
          <rPr>
            <sz val="9"/>
            <color indexed="81"/>
            <rFont val="Segoe UI"/>
            <family val="2"/>
          </rPr>
          <t xml:space="preserve">
AD002 - Quantidade de pessoal terceirizado alocado nos serviços de Drenagem e Manejo das Águas Pluviais Urbanas:
Quantidade de trabalhadores contratados de forma continuada para prestar serviços relativos à Drenagem e Manejo das Águas Pluviais Urbanas, para o município ou prestador de serviços, dentro ou fora de suas instalações, exceto quando se tratar de energia elétrica e aluguel de máquinas e equipamentos.
Informar a quantidade de pessoal terceirizado existente no último dia do ano de referência.</t>
        </r>
      </text>
    </comment>
    <comment ref="G1" authorId="0">
      <text>
        <r>
          <rPr>
            <b/>
            <sz val="9"/>
            <color indexed="81"/>
            <rFont val="Segoe UI"/>
            <family val="2"/>
          </rPr>
          <t>user:</t>
        </r>
        <r>
          <rPr>
            <sz val="9"/>
            <color indexed="81"/>
            <rFont val="Segoe UI"/>
            <family val="2"/>
          </rPr>
          <t xml:space="preserve">
AD003 - Quantidade total de pessoas alocadas nos serviços de Drenagem e Manejo das Águas
Pluviais Urbanas.
Valor da soma das quantidades totais de pessoal próprio e de pessoal terceirizado atuantes nos serviços de Drenagem e Manejo das Águas Pluviais Urbanas, no último dia do ano de referência.</t>
        </r>
      </text>
    </comment>
    <comment ref="H1" authorId="0">
      <text>
        <r>
          <rPr>
            <b/>
            <sz val="9"/>
            <color indexed="81"/>
            <rFont val="Segoe UI"/>
            <family val="2"/>
          </rPr>
          <t>user:</t>
        </r>
        <r>
          <rPr>
            <sz val="9"/>
            <color indexed="81"/>
            <rFont val="Segoe UI"/>
            <family val="2"/>
          </rPr>
          <t xml:space="preserve">
CB003 - Quantidade total de unidades edificadas urbanas tributadas com taxa específica dos serviços de Drenagem e Manejo das Águas Pluviais Urbanas:
No caso em que o critério de cobrança pelo uso ou disposição dos serviços de Drenagem e Manejo das Águas Pluviais Urbanas adotado no município (conforme resposta a CB002) seja a cobrança de taxa específica, informar neste campo o valor da soma das quantidades cadastradas ou estimadas das edificações constituídas por domicílios, unidades comerciais, unidades públicas, unidades industriais, unidades de saúde, e outras de perfil similar, existentes na área urbana do município e que são tributadas com taxa específica pelo uso efetivo ou disposição dos serviços de Drenagem e Manejo das Águas Pluviais
Urbanas.</t>
        </r>
      </text>
    </comment>
    <comment ref="I1" authorId="0">
      <text>
        <r>
          <rPr>
            <b/>
            <sz val="9"/>
            <color indexed="81"/>
            <rFont val="Segoe UI"/>
            <family val="2"/>
          </rPr>
          <t>user:</t>
        </r>
        <r>
          <rPr>
            <sz val="9"/>
            <color indexed="81"/>
            <rFont val="Segoe UI"/>
            <family val="2"/>
          </rPr>
          <t xml:space="preserve">
FN005 - Receita operacional total dos serviços de Drenagem e Manejo das Águas Pluviais Urbanas:
Corresponde à receita de taxas e preços públicos, lançada ou faturada no ano de referência, pela disposição dos serviços de Drenagem e Manejo das Águas Pluviais Urbanas, e pela execução de serviços acessórios ou complementares, tais como: execução de ramais de lançamento no sistema público, execução ou limpeza de dispositivos de retenção etc.
Unidade: Reais por ano</t>
        </r>
      </text>
    </comment>
    <comment ref="J1" authorId="0">
      <text>
        <r>
          <rPr>
            <b/>
            <sz val="9"/>
            <color indexed="81"/>
            <rFont val="Segoe UI"/>
            <family val="2"/>
          </rPr>
          <t>user:</t>
        </r>
        <r>
          <rPr>
            <sz val="9"/>
            <color indexed="81"/>
            <rFont val="Segoe UI"/>
            <family val="2"/>
          </rPr>
          <t xml:space="preserve">
FN012 - Despesa total do município:
Despesa orçamentária total realizada pelo município no ano de referência, compreendendo as despesas correntes, também conhecidas por despesas de
custeio, ou seja, são as despesas que não contribuem diretamente para a formação ou aquisição de um bem de capital, mas são relativas a pessoal e
encargos sociais, juros e encargos da dívida, aquisição de serviços, insumos e materiais de consumo e outras despesas destinadas à manutenção das
estruturas e funcionamento das atividades; e as despesas de capital, isto é, as que contribuem diretamente para a formação ou aquisição de um bem de capital, compreendendo, entre outros, os gastos com investimentos, inversões financeiras (títulos e participações) e amortização da dívida.
Unidade: Reais por ano</t>
        </r>
      </text>
    </comment>
    <comment ref="K1" authorId="0">
      <text>
        <r>
          <rPr>
            <b/>
            <sz val="9"/>
            <color indexed="81"/>
            <rFont val="Segoe UI"/>
            <family val="2"/>
          </rPr>
          <t>user:</t>
        </r>
        <r>
          <rPr>
            <sz val="9"/>
            <color indexed="81"/>
            <rFont val="Segoe UI"/>
            <family val="2"/>
          </rPr>
          <t xml:space="preserve">
FN016 - Despesa total com serviços de Drenagem e Manejo das Águas Pluviais Urbanas:
Valor anual total do conjunto das despesas realizadas para a prestação dos serviços de Drenagem e Manejo das Águas Pluviais Urbanas realizadas no município, compreendendo as Despesas de Exploração (DEX), despesas com juros e encargos das dívidas (incluindo as despesas decorrentes de variações monetárias e cambiais), despesas com depreciação, amortização do ativo diferido e provisão para devedores duvidosos, despesas fiscais ou tributárias não computadas nas DEX, mas que compõem a despesa total com os serviços, além de outras despesas com os serviços de Drenagem e Manejo das Águas
Pluviais Urbanas de responsabilidade do prestador ou município.
Unidade: Reais por ano</t>
        </r>
      </text>
    </comment>
    <comment ref="L1" authorId="0">
      <text>
        <r>
          <rPr>
            <b/>
            <sz val="9"/>
            <color indexed="81"/>
            <rFont val="Segoe UI"/>
            <family val="2"/>
          </rPr>
          <t>user:</t>
        </r>
        <r>
          <rPr>
            <sz val="9"/>
            <color indexed="81"/>
            <rFont val="Segoe UI"/>
            <family val="2"/>
          </rPr>
          <t xml:space="preserve">
GE002 - Área urbana total, incluindo áreas urbanas isoladas:
Área urbana total do município, incluindo as áreas urbanas isoladas, em km². A área urbana é constituída pela área interna ao perímetro urbano de uma cidade ou vila, definida por lei municipal. A área urbana isolada também é definida por lei municipal e encontra-se separada da sede municipal ou distrital por área rural ou por algum outro limite legal.
Unidade: Quilômetros quadrados</t>
        </r>
      </text>
    </comment>
    <comment ref="M1" authorId="0">
      <text>
        <r>
          <rPr>
            <b/>
            <sz val="9"/>
            <color indexed="81"/>
            <rFont val="Segoe UI"/>
            <family val="2"/>
          </rPr>
          <t>user:</t>
        </r>
        <r>
          <rPr>
            <sz val="9"/>
            <color indexed="81"/>
            <rFont val="Segoe UI"/>
            <family val="2"/>
          </rPr>
          <t xml:space="preserve">
GE006 - População urbana residente no município (estimada conforme taxa de urbanização do último Censo):
Corresponde à população residente apenas na área urbana do município. No SNIS é adotada uma estimativa que usa a respectiva taxa de urbanização do último Censo ou Contagem de População do IBGE, multiplicada pela população total estimada anualmente pelo IBGE. Quando da existência de dados de Censos ou Contagens populacionais do IBGE, estas serão as informações utilizadas. 
Unidade: Habitantes</t>
        </r>
      </text>
    </comment>
    <comment ref="N1" authorId="0">
      <text>
        <r>
          <rPr>
            <b/>
            <sz val="9"/>
            <color indexed="81"/>
            <rFont val="Segoe UI"/>
            <family val="2"/>
          </rPr>
          <t>user:</t>
        </r>
        <r>
          <rPr>
            <sz val="9"/>
            <color indexed="81"/>
            <rFont val="Segoe UI"/>
            <family val="2"/>
          </rPr>
          <t xml:space="preserve">
GE007 - Quantidade total de unidades edificadas existentes na área urbana do município:
Valor da soma das quantidades cadastradas ou estimadas das propriedades imobiliárias individualizadas e edificadas existentes no cadastro imobiliário ou no registro de imóveis, constituídas por domicílios, unidades comerciais, unidades públicas, unidades industriais, unidades de saúde, e outras de perfil similar, existentes na área urbana do município.</t>
        </r>
      </text>
    </comment>
    <comment ref="O1" authorId="0">
      <text>
        <r>
          <rPr>
            <b/>
            <sz val="9"/>
            <color indexed="81"/>
            <rFont val="Segoe UI"/>
            <family val="2"/>
          </rPr>
          <t>user:</t>
        </r>
        <r>
          <rPr>
            <sz val="9"/>
            <color indexed="81"/>
            <rFont val="Segoe UI"/>
            <family val="2"/>
          </rPr>
          <t xml:space="preserve">
GE008 - Quantidade total de domicílios urbanos existentes no município:
Quantidade cadastrada ou estimada de domicílios existentes no município no ano de referência. Segundo o IBGE, domicílio é o local de moradia
estruturalmente separado e independente, constituído por um ou mais cômodos. A  separação fica caracterizada quando o local de moradia é limitado por paredes, muros, cercas etc, coberto por um teto, permitindo que os moradores se isolem, arcando com parte ou todas as suas despesas de alimentação ou
moradia.
Unidade: Domicílios</t>
        </r>
      </text>
    </comment>
    <comment ref="P1" authorId="0">
      <text>
        <r>
          <rPr>
            <b/>
            <sz val="9"/>
            <color indexed="81"/>
            <rFont val="Segoe UI"/>
            <family val="2"/>
          </rPr>
          <t>user:</t>
        </r>
        <r>
          <rPr>
            <sz val="9"/>
            <color indexed="81"/>
            <rFont val="Segoe UI"/>
            <family val="2"/>
          </rPr>
          <t xml:space="preserve">
IE017 - Extensão total de vias públicas urbanas do município:
Comprimento total das vias públicas terrestres da área urbana total do município. São consideradas vias terrestres urbanas as ruas, as avenidas, os
logradouros, os caminhos, as passagens, as estradas e as rodovias, que têm seu uso regulamentado pelo órgão ou entidade com circunscrição sobre elas, de acordo com as peculiaridades locais e as circunstâncias especiais.
Unidade: Quilômetros</t>
        </r>
      </text>
    </comment>
    <comment ref="Q1" authorId="0">
      <text>
        <r>
          <rPr>
            <b/>
            <sz val="9"/>
            <color indexed="81"/>
            <rFont val="Segoe UI"/>
            <family val="2"/>
          </rPr>
          <t>user:</t>
        </r>
        <r>
          <rPr>
            <sz val="9"/>
            <color indexed="81"/>
            <rFont val="Segoe UI"/>
            <family val="2"/>
          </rPr>
          <t xml:space="preserve">
IE019 - Extensão total de vias públicas urbanas com pavimento e meio-fio (ou semelhante):
Extensão total das vias públicas terrestres da área urbana total do município que possuem algum tipo de pavimento (seja ele constituído de revestimentos
flexíveis – como os betuminosos ou por calçamento – ou de pavimentos rígidos – como o concreto cimento ou macadame cimentado) e meio-fio ou estrutura
semelhante destinada a encaminhar as águas da chuva para as saídas de água, impedindo a erosão da plataforma da via e dos taludes de aterros.
Unidade: Quilômetros</t>
        </r>
      </text>
    </comment>
    <comment ref="R1" authorId="0">
      <text>
        <r>
          <rPr>
            <b/>
            <sz val="9"/>
            <color indexed="81"/>
            <rFont val="Segoe UI"/>
            <family val="2"/>
          </rPr>
          <t>user:</t>
        </r>
        <r>
          <rPr>
            <sz val="9"/>
            <color indexed="81"/>
            <rFont val="Segoe UI"/>
            <family val="2"/>
          </rPr>
          <t xml:space="preserve">
IE021 - Quantidade de bocas de lobo existentes no município:
Quantidade total de bocas de lobo existentes no município. Entende-se por “boca de lobo” a estrutura da rede de drenagem que objetiva captar as águas superficiais transportadas pelas sarjetas e conduzi-las ao interior da rede. As bocas de lobo se caracterizam por presentarem apenas uma entrada.
Unidade: Unidades</t>
        </r>
      </text>
    </comment>
    <comment ref="S1" authorId="0">
      <text>
        <r>
          <rPr>
            <b/>
            <sz val="9"/>
            <color indexed="81"/>
            <rFont val="Segoe UI"/>
            <family val="2"/>
          </rPr>
          <t>user:</t>
        </r>
        <r>
          <rPr>
            <sz val="9"/>
            <color indexed="81"/>
            <rFont val="Segoe UI"/>
            <family val="2"/>
          </rPr>
          <t xml:space="preserve">
IE024 - Extensão total de vias públicas urbanas com redes ou canais de águas pluviais subterrâneos:
Comprimento total das vias públicas terrestres que possuem redes ou canais de águas pluviais subterrâneos na área urbana total do município. Os canais fechados construídos para o escoamento das águas de chuva, conhecidos como canais de águas pluviais subterrâneos, fazem parte das redes coletoras e destinam-se ao transporte das águas captadas pelas bocas coletoras até os pontos de lançamento. A rede coletora subsuperficial destinada a captar e a transportar águas de chuva pode ou não ser utilizada para transportar também o esgoto sanitário.
Unidade: Quilômetros</t>
        </r>
      </text>
    </comment>
    <comment ref="T1" authorId="0">
      <text>
        <r>
          <rPr>
            <b/>
            <sz val="9"/>
            <color indexed="81"/>
            <rFont val="Segoe UI"/>
            <family val="2"/>
          </rPr>
          <t>user:</t>
        </r>
        <r>
          <rPr>
            <sz val="9"/>
            <color indexed="81"/>
            <rFont val="Segoe UI"/>
            <family val="2"/>
          </rPr>
          <t xml:space="preserve">
IE032 - Extensão total dos cursos d’água naturais perenes em áreas urbanas:
Comprimento total de todos os cursos d’água naturais perenes existentes na área urbana total do município. Deve-se informar aqui apenas o somatório das extensões dos cursos d’água que realmente estão contidas dentro da área urbana, ou seja, não é necessário contabilizar as extensões desses mesmos cursos d’água que se encontram em áreas não urbanas. Por exemplo: para um município que contenha apenas um curso d’água, cuja extensão total seja de 20 km, mas apenas 5 km dessa extensão se encontrem dentro da área urbana, o valor a ser informado neste campo seria 5.
Unidade: Quilômetros</t>
        </r>
      </text>
    </comment>
    <comment ref="U1" authorId="0">
      <text>
        <r>
          <rPr>
            <b/>
            <sz val="9"/>
            <color indexed="81"/>
            <rFont val="Segoe UI"/>
            <family val="2"/>
          </rPr>
          <t>user:</t>
        </r>
        <r>
          <rPr>
            <sz val="9"/>
            <color indexed="81"/>
            <rFont val="Segoe UI"/>
            <family val="2"/>
          </rPr>
          <t xml:space="preserve">
IE033 - Extensão total dos cursos d’água naturais perenes com diques em áreas urbanas:
Informar a extensão total dos cursos d’água naturais perenes da área urbana total do município que possuem diques. Diques são muros laterais de terra ou concreto, inclinados ou retos, construídos a certa distância das margens dos cursos d’água, que protegem as áreas ribeirinhas contra o extravasamento.
Unidade: Quilômetros</t>
        </r>
      </text>
    </comment>
    <comment ref="V1" authorId="0">
      <text>
        <r>
          <rPr>
            <b/>
            <sz val="9"/>
            <color indexed="81"/>
            <rFont val="Segoe UI"/>
            <family val="2"/>
          </rPr>
          <t>user:</t>
        </r>
        <r>
          <rPr>
            <sz val="9"/>
            <color indexed="81"/>
            <rFont val="Segoe UI"/>
            <family val="2"/>
          </rPr>
          <t xml:space="preserve">
IE034 - Extensão total dos cursos d’água naturais perenes canalizados abertos em áreas urbanas:
Comprimento total dos cursos d’água naturais perenes canalizados de maneira aberta na área urbana total do município. Encontram-se canalizados os cursos d’água naturais cujos leitos foram submetidos a obras ou serviços que tenham por objetivo dar forma geométrica definida para a seção transversal do curso d'água, ou trecho deste, com ou sem revestimento de qualquer espécie nas margens ou no fundo. Canal aberto é o percurso construído artificialmente, que conduz água a céu aberto para os locais de consumo ou aumenta a capacidade de escoamento dos cursos d’água naturais durante as enchentes.
Unidade: Quilômetros</t>
        </r>
      </text>
    </comment>
    <comment ref="W1" authorId="0">
      <text>
        <r>
          <rPr>
            <b/>
            <sz val="9"/>
            <color indexed="81"/>
            <rFont val="Segoe UI"/>
            <family val="2"/>
          </rPr>
          <t>user:</t>
        </r>
        <r>
          <rPr>
            <sz val="9"/>
            <color indexed="81"/>
            <rFont val="Segoe UI"/>
            <family val="2"/>
          </rPr>
          <t xml:space="preserve">
IE035 - Extensão total dos cursos d’água naturais perenes canalizados fechados em áreas urbanas:
Informar a extensão total dos cursos d’água naturais perenes que percorrem canais artificiais fechados dentro da área urbana total do município. Os cursos d’água naturais encontram-se canalizados de forma fechada (ou sob manilhamento) quando seus leitos ou calhas estão cobertos por alguma superfície dura ou impermeável (geralmente concreto), ou canalizados em tubulações (“entubados”), aduelas, gabiões ou outras estruturas de concreto, metálicas ou de
outros materiais.
Unidade: Quilômetros</t>
        </r>
      </text>
    </comment>
    <comment ref="X1" authorId="0">
      <text>
        <r>
          <rPr>
            <b/>
            <sz val="9"/>
            <color indexed="81"/>
            <rFont val="Segoe UI"/>
            <family val="2"/>
          </rPr>
          <t>user:</t>
        </r>
        <r>
          <rPr>
            <sz val="9"/>
            <color indexed="81"/>
            <rFont val="Segoe UI"/>
            <family val="2"/>
          </rPr>
          <t xml:space="preserve">
IE036 - Extensão total dos cursos d’água naturais perenes com retificação em áreas urbanas:
Comprimento total dos cursos d’água naturais perenes, em áreas urbanas do município, que sofreram processos de retificação. A retificação é qualquer obra ou serviço que tenha por objetivo alterar, total ou parcialmente, o traçado dos cursos d’água ou o seu percurso original.
Unidade: Quilômetros</t>
        </r>
      </text>
    </comment>
    <comment ref="Y1" authorId="0">
      <text>
        <r>
          <rPr>
            <b/>
            <sz val="9"/>
            <color indexed="81"/>
            <rFont val="Segoe UI"/>
            <family val="2"/>
          </rPr>
          <t>user:</t>
        </r>
        <r>
          <rPr>
            <sz val="9"/>
            <color indexed="81"/>
            <rFont val="Segoe UI"/>
            <family val="2"/>
          </rPr>
          <t xml:space="preserve">
IE044 - Extensão total de parques lineares ao longo de cursos d’água naturais perenes em áreas urbanas:
Comprimento total dos cursos d’água naturais perenes da área urbana total do município que têm suas margens protegidas por parques lineares.
Unidade: Quilômetros</t>
        </r>
      </text>
    </comment>
    <comment ref="Z1" authorId="0">
      <text>
        <r>
          <rPr>
            <b/>
            <sz val="9"/>
            <color indexed="81"/>
            <rFont val="Segoe UI"/>
            <family val="2"/>
          </rPr>
          <t>user:</t>
        </r>
        <r>
          <rPr>
            <sz val="9"/>
            <color indexed="81"/>
            <rFont val="Segoe UI"/>
            <family val="2"/>
          </rPr>
          <t xml:space="preserve">
IE058 - Capacidade de reservação:
Informar a capacidade estrutural efetiva (volume) de reservação ou de retenção das águas pluviais referente à estrutura para amortecimento de vazões de cheias/inundações da área urbana total do município.
Unidade: Metros cúbicos</t>
        </r>
      </text>
    </comment>
    <comment ref="AA1" authorId="0">
      <text>
        <r>
          <rPr>
            <b/>
            <sz val="9"/>
            <color indexed="81"/>
            <rFont val="Segoe UI"/>
            <family val="2"/>
          </rPr>
          <t>user:</t>
        </r>
        <r>
          <rPr>
            <sz val="9"/>
            <color indexed="81"/>
            <rFont val="Segoe UI"/>
            <family val="2"/>
          </rPr>
          <t xml:space="preserve">
RI013 - Quantidade de domicílios sujeitos a risco de inundação:
Informar a quantidade cadastrada ou estimada de domicílios urbanos existentes no município, até o último dia do ano de referência, que se encontram suscetíveis a riscos de inundação, tendo ou não sido atingidos por eventos hidrológicos impactantes. Entende-se por “domicílio” o local de moradia estruturalmente separado e independente, constituído por um ou mais cômodos.
Unidade: Domicílios</t>
        </r>
      </text>
    </comment>
    <comment ref="AB1" authorId="0">
      <text>
        <r>
          <rPr>
            <b/>
            <sz val="9"/>
            <color indexed="81"/>
            <rFont val="Segoe UI"/>
            <family val="2"/>
          </rPr>
          <t>user:</t>
        </r>
        <r>
          <rPr>
            <sz val="9"/>
            <color indexed="81"/>
            <rFont val="Segoe UI"/>
            <family val="2"/>
          </rPr>
          <t xml:space="preserve">
RI029 - Número de pessoas desabrigadas ou desalojadas na área urbana do município devido a eventos hidrológicos impactantes no ano de
referência,</t>
        </r>
        <r>
          <rPr>
            <u/>
            <sz val="9"/>
            <color indexed="81"/>
            <rFont val="Segoe UI"/>
            <family val="2"/>
          </rPr>
          <t xml:space="preserve"> registrado</t>
        </r>
        <r>
          <rPr>
            <sz val="9"/>
            <color indexed="81"/>
            <rFont val="Segoe UI"/>
            <family val="2"/>
          </rPr>
          <t xml:space="preserve"> no sistema eletrônico da Secretaria Nacional de Proteção e Defesa Civil (Fonte: S2ID):
Informação sobre a quantidade de total de pessoas desabrigadas ou desalojadas na área urbana do município devido a eventos hidrológicos impactantes ocorridos no ano de referência, </t>
        </r>
        <r>
          <rPr>
            <u/>
            <sz val="9"/>
            <color indexed="81"/>
            <rFont val="Segoe UI"/>
            <family val="2"/>
          </rPr>
          <t>que foi registrada</t>
        </r>
        <r>
          <rPr>
            <sz val="9"/>
            <color indexed="81"/>
            <rFont val="Segoe UI"/>
            <family val="2"/>
          </rPr>
          <t xml:space="preserve"> no sistema eletrônico S2ID da Secretaria Nacional de Proteção e Defesa Civil, mesmo que o evento impactante não tenha sido reconhecido como situação de emergência ou estado de calamidade pública por aquele órgão. O Sistema Integrado de Informações sobre Desastres - S2ID integra diversos produtos da Secretaria Nacional de Proteção e Defesa Civil - SEDEC, com o objetivo de qualificar e dar transparência à gestão de riscos e desastres no Brasil, por meio da informatização de processos e disponibilização de informações sistematizadas dessa gestão. Entende-se por “eventos hidrológicos impactantes” os fenômenos hidrológicos críticos resultantes em alagamentos, enxurradas ou inundações. Tais fenômenos podem ser agravados pela intervenção humana no meio ambiente. Consideram-se pessoas “desabrigadas” aquelas cuja habitação foi afetada por dano ou ameaça de dano e que necessitam de abrigo provido pelo Sistema (administração pública federal, estadual ou municipal); consideram-se pessoas “desalojadas” aquelas que foram obrigadas a abandonar temporária ou definitivamente sua habitação, em função de evacuações preventivas, destruição ou avaria grave, decorrentes do desastre, e que, não necessariamente, carecem de abrigo provido pelo Sistema.
Unidade: Pessoas</t>
        </r>
      </text>
    </comment>
    <comment ref="AC1" authorId="0">
      <text>
        <r>
          <rPr>
            <b/>
            <sz val="9"/>
            <color indexed="81"/>
            <rFont val="Segoe UI"/>
            <family val="2"/>
          </rPr>
          <t>user:</t>
        </r>
        <r>
          <rPr>
            <sz val="9"/>
            <color indexed="81"/>
            <rFont val="Segoe UI"/>
            <family val="2"/>
          </rPr>
          <t xml:space="preserve">
RI029e - Número de pessoas desabrigadas ou desalojadas na área urbana do município devido a </t>
        </r>
        <r>
          <rPr>
            <b/>
            <sz val="9"/>
            <color indexed="81"/>
            <rFont val="Segoe UI"/>
            <family val="2"/>
          </rPr>
          <t>escorregamento</t>
        </r>
        <r>
          <rPr>
            <sz val="9"/>
            <color indexed="81"/>
            <rFont val="Segoe UI"/>
            <family val="2"/>
          </rPr>
          <t xml:space="preserve"> no ano de referência,</t>
        </r>
        <r>
          <rPr>
            <u/>
            <sz val="9"/>
            <color indexed="81"/>
            <rFont val="Segoe UI"/>
            <family val="2"/>
          </rPr>
          <t xml:space="preserve"> registrado</t>
        </r>
        <r>
          <rPr>
            <sz val="9"/>
            <color indexed="81"/>
            <rFont val="Segoe UI"/>
            <family val="2"/>
          </rPr>
          <t xml:space="preserve"> no sistema eletrônico da Secretaria Nacional de Proteção e Defesa Civil (Fonte: S2ID):
Informação sobre a quantidade de total de pessoas desabrigadas ou desalojadas na área urbana do município devido a </t>
        </r>
        <r>
          <rPr>
            <b/>
            <sz val="9"/>
            <color indexed="81"/>
            <rFont val="Segoe UI"/>
            <family val="2"/>
          </rPr>
          <t>escorregamento</t>
        </r>
        <r>
          <rPr>
            <sz val="9"/>
            <color indexed="81"/>
            <rFont val="Segoe UI"/>
            <family val="2"/>
          </rPr>
          <t xml:space="preserve">s ocorridos no ano de referência, </t>
        </r>
        <r>
          <rPr>
            <u/>
            <sz val="9"/>
            <color indexed="81"/>
            <rFont val="Segoe UI"/>
            <family val="2"/>
          </rPr>
          <t>que foi registrada</t>
        </r>
        <r>
          <rPr>
            <sz val="9"/>
            <color indexed="81"/>
            <rFont val="Segoe UI"/>
            <family val="2"/>
          </rPr>
          <t xml:space="preserve"> no sistema eletrônico S2ID da Secretaria Nacional de Proteção e Defesa Civil, mesmo que o evento impactante não tenha sido reconhecido como situação de emergência ou estado de calamidade pública por aquele órgão. O Sistema Integrado de Informações sobre Desastres - S2ID integra diversos produtos da Secretaria Nacional de Proteção e Defesa Civil - SEDEC, com o objetivo de qualificar e dar transparência à gestão de riscos e desastres no Brasil, por meio da informatização de processos e disponibilização de informações sistematizadas dessa gestão. Entende-se por “eventos hidrológicos impactantes” os fenômenos hidrológicos críticos resultantes em alagamentos, enxurradas ou inundações. Tais fenômenos podem ser agravados pela intervenção humana no meio ambiente. Consideram-se pessoas “desabrigadas” aquelas cuja habitação foi afetada por dano ou ameaça de dano e que necessitam de abrigo provido pelo Sistema (administração pública federal, estadual ou municipal); consideram-se pessoas “desalojadas” aquelas que foram obrigadas a abandonar temporária ou definitivamente sua habitação, em função de evacuações preventivas, destruição ou avaria grave, decorrentes do desastre, e que, não necessariamente, carecem de abrigo provido pelo Sistema.
Unidade: Pessoas</t>
        </r>
      </text>
    </comment>
    <comment ref="AD1" authorId="0">
      <text>
        <r>
          <rPr>
            <b/>
            <sz val="9"/>
            <color indexed="81"/>
            <rFont val="Segoe UI"/>
            <family val="2"/>
          </rPr>
          <t>user:</t>
        </r>
        <r>
          <rPr>
            <sz val="9"/>
            <color indexed="81"/>
            <rFont val="Segoe UI"/>
            <family val="2"/>
          </rPr>
          <t xml:space="preserve">
RI029e - Número de pessoas desabrigadas ou desalojadas na área urbana do município devido a </t>
        </r>
        <r>
          <rPr>
            <b/>
            <sz val="9"/>
            <color indexed="81"/>
            <rFont val="Segoe UI"/>
            <family val="2"/>
          </rPr>
          <t>inundações</t>
        </r>
        <r>
          <rPr>
            <sz val="9"/>
            <color indexed="81"/>
            <rFont val="Segoe UI"/>
            <family val="2"/>
          </rPr>
          <t xml:space="preserve"> no ano de referência,</t>
        </r>
        <r>
          <rPr>
            <u/>
            <sz val="9"/>
            <color indexed="81"/>
            <rFont val="Segoe UI"/>
            <family val="2"/>
          </rPr>
          <t xml:space="preserve"> registrado</t>
        </r>
        <r>
          <rPr>
            <sz val="9"/>
            <color indexed="81"/>
            <rFont val="Segoe UI"/>
            <family val="2"/>
          </rPr>
          <t xml:space="preserve"> no sistema eletrônico da Secretaria Nacional de Proteção e Defesa Civil (Fonte: S2ID):
Informação sobre a quantidade de total de pessoas desabrigadas ou desalojadas na área urbana do município devido a </t>
        </r>
        <r>
          <rPr>
            <b/>
            <sz val="9"/>
            <color indexed="81"/>
            <rFont val="Segoe UI"/>
            <family val="2"/>
          </rPr>
          <t>inundações</t>
        </r>
        <r>
          <rPr>
            <sz val="9"/>
            <color indexed="81"/>
            <rFont val="Segoe UI"/>
            <family val="2"/>
          </rPr>
          <t xml:space="preserve"> ocorridos no ano de referência, </t>
        </r>
        <r>
          <rPr>
            <u/>
            <sz val="9"/>
            <color indexed="81"/>
            <rFont val="Segoe UI"/>
            <family val="2"/>
          </rPr>
          <t>que foi registrada</t>
        </r>
        <r>
          <rPr>
            <sz val="9"/>
            <color indexed="81"/>
            <rFont val="Segoe UI"/>
            <family val="2"/>
          </rPr>
          <t xml:space="preserve"> no sistema eletrônico S2ID da Secretaria Nacional de Proteção e Defesa Civil, mesmo que o evento impactante não tenha sido reconhecido como situação de emergência ou estado de calamidade pública por aquele órgão. O Sistema Integrado de Informações sobre Desastres - S2ID integra diversos produtos da Secretaria Nacional de Proteção e Defesa Civil - SEDEC, com o objetivo de qualificar e dar transparência à gestão de riscos e desastres no Brasil, por meio da informatização de processos e disponibilização de informações sistematizadas dessa gestão. Entende-se por “eventos hidrológicos impactantes” os fenômenos hidrológicos críticos resultantes em alagamentos, enxurradas ou inundações. Tais fenômenos podem ser agravados pela intervenção humana no meio ambiente. Consideram-se pessoas “desabrigadas” aquelas cuja habitação foi afetada por dano ou ameaça de dano e que necessitam de abrigo provido pelo Sistema (administração pública federal, estadual ou municipal); consideram-se pessoas “desalojadas” aquelas que foram obrigadas a abandonar temporária ou definitivamente sua habitação, em função de evacuações preventivas, destruição ou avaria grave, decorrentes do desastre, e que, não necessariamente, carecem de abrigo provido pelo Sistema.
Unidade: Pessoas</t>
        </r>
      </text>
    </comment>
    <comment ref="AE1" authorId="0">
      <text>
        <r>
          <rPr>
            <b/>
            <sz val="9"/>
            <color indexed="81"/>
            <rFont val="Segoe UI"/>
            <family val="2"/>
          </rPr>
          <t>user:</t>
        </r>
        <r>
          <rPr>
            <sz val="9"/>
            <color indexed="81"/>
            <rFont val="Segoe UI"/>
            <family val="2"/>
          </rPr>
          <t xml:space="preserve">
RI067 - Número de pessoas desabrigadas ou desalojadas na área urbana do município devido a eventos hidrológicos impactantes no ano de
referência, que </t>
        </r>
        <r>
          <rPr>
            <b/>
            <u/>
            <sz val="9"/>
            <color indexed="81"/>
            <rFont val="Segoe UI"/>
            <family val="2"/>
          </rPr>
          <t>não</t>
        </r>
        <r>
          <rPr>
            <u/>
            <sz val="9"/>
            <color indexed="81"/>
            <rFont val="Segoe UI"/>
            <family val="2"/>
          </rPr>
          <t xml:space="preserve"> foi registrad</t>
        </r>
        <r>
          <rPr>
            <sz val="9"/>
            <color indexed="81"/>
            <rFont val="Segoe UI"/>
            <family val="2"/>
          </rPr>
          <t xml:space="preserve">o no sistema eletrônico (S2ID) da Secretaria Nacional de Proteção e Defesa Civil:
Informar a quantidade de total de pessoas desabrigadas ou desalojadas na área urbana do município devido a eventos hidrológicos impactantes, que até o fim do ano de referência </t>
        </r>
        <r>
          <rPr>
            <b/>
            <sz val="9"/>
            <color indexed="81"/>
            <rFont val="Segoe UI"/>
            <family val="2"/>
          </rPr>
          <t>não</t>
        </r>
        <r>
          <rPr>
            <sz val="9"/>
            <color indexed="81"/>
            <rFont val="Segoe UI"/>
            <family val="2"/>
          </rPr>
          <t xml:space="preserve"> foi informada ao sistema eletrônico S2ID da Secretaria Nacional de Proteção e Defesa Civil, mesmo que o evento impactante não tenha sido reconhecido como situação de emergência ou estado de calamidade pública por aquele órgão. O Sistema Integrado de Informações sobre Desastres - S2ID integra diversos produtos da Secretaria Nacional de Proteção e Defesa Civil - SEDEC, com o objetivo de qualificar e dar transparência à gestão de riscos e desastres no Brasil, por meio da informatização de processos e disponibilização de informações sistematizadas dessa gestão. Entende-se por “eventos hidrológicos impactantes” os fenômenos hidrológicos críticos resultantes em alagamentos, enxurradas ou inundações. Tais fenômenos podem ser agravados pela intervenção humana no meio ambiente. Consideram-se pessoas “desabrigadas” aquelas cuja habitação foi afetada por dano ou ameaça de dano e que necessitam de abrigo provido pelo Sistema (administração pública federal, estadual ou municipal); consideram-se pessoas “desalojadas” aquelas que foram obrigadas a abandonar temporária ou definitivamente sua habitação, em função de evacuações preventivas, destruição ou avaria grave, decorrentes do desastre, e que, não necessariamente, carecem de abrigo provido pelo Sistema.
Unidade: Pessoas</t>
        </r>
      </text>
    </comment>
    <comment ref="AF1" authorId="0">
      <text>
        <r>
          <rPr>
            <b/>
            <sz val="9"/>
            <color indexed="81"/>
            <rFont val="Segoe UI"/>
            <family val="2"/>
          </rPr>
          <t>user:</t>
        </r>
        <r>
          <rPr>
            <sz val="9"/>
            <color indexed="81"/>
            <rFont val="Segoe UI"/>
            <family val="2"/>
          </rPr>
          <t xml:space="preserve">
RI067 - Número de pessoas desabrigadas ou desalojadas na área urbana do município devido a </t>
        </r>
        <r>
          <rPr>
            <b/>
            <sz val="9"/>
            <color indexed="81"/>
            <rFont val="Segoe UI"/>
            <family val="2"/>
          </rPr>
          <t>escorregamento</t>
        </r>
        <r>
          <rPr>
            <sz val="9"/>
            <color indexed="81"/>
            <rFont val="Segoe UI"/>
            <family val="2"/>
          </rPr>
          <t xml:space="preserve"> no ano de
referência, que </t>
        </r>
        <r>
          <rPr>
            <b/>
            <u/>
            <sz val="9"/>
            <color indexed="81"/>
            <rFont val="Segoe UI"/>
            <family val="2"/>
          </rPr>
          <t>não</t>
        </r>
        <r>
          <rPr>
            <u/>
            <sz val="9"/>
            <color indexed="81"/>
            <rFont val="Segoe UI"/>
            <family val="2"/>
          </rPr>
          <t xml:space="preserve"> foi registrad</t>
        </r>
        <r>
          <rPr>
            <sz val="9"/>
            <color indexed="81"/>
            <rFont val="Segoe UI"/>
            <family val="2"/>
          </rPr>
          <t xml:space="preserve">o no sistema eletrônico (S2ID) da Secretaria Nacional de Proteção e Defesa Civil:
Informar a quantidade de total de pessoas desabrigadas ou desalojadas na área urbana do município devido a </t>
        </r>
        <r>
          <rPr>
            <b/>
            <sz val="9"/>
            <color indexed="81"/>
            <rFont val="Segoe UI"/>
            <family val="2"/>
          </rPr>
          <t>escorregamentos</t>
        </r>
        <r>
          <rPr>
            <sz val="9"/>
            <color indexed="81"/>
            <rFont val="Segoe UI"/>
            <family val="2"/>
          </rPr>
          <t xml:space="preserve"> , que até o fim do ano de referência </t>
        </r>
        <r>
          <rPr>
            <b/>
            <sz val="9"/>
            <color indexed="81"/>
            <rFont val="Segoe UI"/>
            <family val="2"/>
          </rPr>
          <t>não</t>
        </r>
        <r>
          <rPr>
            <sz val="9"/>
            <color indexed="81"/>
            <rFont val="Segoe UI"/>
            <family val="2"/>
          </rPr>
          <t xml:space="preserve"> foi informada ao sistema eletrônico S2ID da Secretaria Nacional de Proteção e Defesa Civil, mesmo que o evento impactante não tenha sido reconhecido como situação de emergência ou estado de calamidade pública por aquele órgão. O Sistema Integrado de Informações sobre Desastres - S2ID integra diversos produtos da Secretaria Nacional de Proteção e Defesa Civil - SEDEC, com o objetivo de qualificar e dar transparência à gestão de riscos e desastres no Brasil, por meio da informatização de processos e disponibilização de informações sistematizadas dessa gestão. Entende-se por “eventos hidrológicos impactantes” os fenômenos hidrológicos críticos resultantes em alagamentos, enxurradas ou inundações. Tais fenômenos podem ser agravados pela intervenção humana no meio ambiente. Consideram-se pessoas “desabrigadas” aquelas cuja habitação foi afetada por dano ou ameaça de dano e que necessitam de abrigo provido pelo Sistema (administração pública federal, estadual ou municipal); consideram-se pessoas “desalojadas” aquelas que foram obrigadas a abandonar temporária ou definitivamente sua habitação, em função de evacuações preventivas, destruição ou avaria grave, decorrentes do desastre, e que, não necessariamente, carecem de abrigo provido pelo Sistema.
Unidade: Pessoas</t>
        </r>
      </text>
    </comment>
    <comment ref="AG1" authorId="0">
      <text>
        <r>
          <rPr>
            <b/>
            <sz val="9"/>
            <color indexed="81"/>
            <rFont val="Segoe UI"/>
            <family val="2"/>
          </rPr>
          <t>user:</t>
        </r>
        <r>
          <rPr>
            <sz val="9"/>
            <color indexed="81"/>
            <rFont val="Segoe UI"/>
            <family val="2"/>
          </rPr>
          <t xml:space="preserve">
RI067 - Número de pessoas desabrigadas ou desalojadas na área urbana do município devido a </t>
        </r>
        <r>
          <rPr>
            <b/>
            <sz val="9"/>
            <color indexed="81"/>
            <rFont val="Segoe UI"/>
            <family val="2"/>
          </rPr>
          <t>inundaçoes</t>
        </r>
        <r>
          <rPr>
            <sz val="9"/>
            <color indexed="81"/>
            <rFont val="Segoe UI"/>
            <family val="2"/>
          </rPr>
          <t xml:space="preserve"> no ano de
referência, que </t>
        </r>
        <r>
          <rPr>
            <b/>
            <u/>
            <sz val="9"/>
            <color indexed="81"/>
            <rFont val="Segoe UI"/>
            <family val="2"/>
          </rPr>
          <t>não</t>
        </r>
        <r>
          <rPr>
            <u/>
            <sz val="9"/>
            <color indexed="81"/>
            <rFont val="Segoe UI"/>
            <family val="2"/>
          </rPr>
          <t xml:space="preserve"> foi registrad</t>
        </r>
        <r>
          <rPr>
            <sz val="9"/>
            <color indexed="81"/>
            <rFont val="Segoe UI"/>
            <family val="2"/>
          </rPr>
          <t>o no sistema eletrônico (S2ID) da Secretaria Nacional de Proteção e Defesa Civil:
Informar a quantidade de total de pessoas desabrigadas ou desalojadas na área urbana do município devido a</t>
        </r>
        <r>
          <rPr>
            <b/>
            <sz val="9"/>
            <color indexed="81"/>
            <rFont val="Segoe UI"/>
            <family val="2"/>
          </rPr>
          <t xml:space="preserve"> inundações</t>
        </r>
        <r>
          <rPr>
            <sz val="9"/>
            <color indexed="81"/>
            <rFont val="Segoe UI"/>
            <family val="2"/>
          </rPr>
          <t xml:space="preserve">, que até o fim do ano de referência </t>
        </r>
        <r>
          <rPr>
            <b/>
            <sz val="9"/>
            <color indexed="81"/>
            <rFont val="Segoe UI"/>
            <family val="2"/>
          </rPr>
          <t>não</t>
        </r>
        <r>
          <rPr>
            <sz val="9"/>
            <color indexed="81"/>
            <rFont val="Segoe UI"/>
            <family val="2"/>
          </rPr>
          <t xml:space="preserve"> foi informada ao sistema eletrônico S2ID da Secretaria Nacional de Proteção e Defesa Civil, mesmo que o evento impactante não tenha sido reconhecido como situação de emergência ou estado de calamidade pública por aquele órgão. O Sistema Integrado de Informações sobre Desastres - S2ID integra diversos produtos da Secretaria Nacional de Proteção e Defesa Civil - SEDEC, com o objetivo de qualificar e dar transparência à gestão de riscos e desastres no Brasil, por meio da informatização de processos e disponibilização de informações sistematizadas dessa gestão. Entende-se por “eventos hidrológicos impactantes” os fenômenos hidrológicos críticos resultantes em alagamentos, enxurradas ou inundações. Tais fenômenos podem ser agravados pela intervenção humana no meio ambiente. Consideram-se pessoas “desabrigadas” aquelas cuja habitação foi afetada por dano ou ameaça de dano e que necessitam de abrigo provido pelo Sistema (administração pública federal, estadual ou municipal); consideram-se pessoas “desalojadas” aquelas que foram obrigadas a abandonar temporária ou definitivamente sua habitação, em função de evacuações preventivas, destruição ou avaria grave, decorrentes do desastre, e que, não necessariamente, carecem de abrigo provido pelo Sistema.
Unidade: Pessoas</t>
        </r>
      </text>
    </comment>
    <comment ref="AS1" authorId="1">
      <text>
        <r>
          <rPr>
            <sz val="9"/>
            <color indexed="81"/>
            <rFont val="Tahoma"/>
            <family val="2"/>
          </rPr>
          <t>A aferição dessa informação é anual, portanto realizar uma somatória mensal no ano vigente:
Somatéoria: ( mês1 + mês2 + mês3 + mês4 + mês5 + mês6 + mês7 + mês8 + mês9 + mês10 + mês11 + mês12 )</t>
        </r>
      </text>
    </comment>
    <comment ref="AT1" authorId="1">
      <text>
        <r>
          <rPr>
            <sz val="9"/>
            <color indexed="81"/>
            <rFont val="Tahoma"/>
            <family val="2"/>
          </rPr>
          <t xml:space="preserve">A aferição dessa informação é mensal, portanto realizar uma média anual:
Média Anual: ( mês1 + mês2 + mês3 + mês4 + mês5 + mês6 + mês7 + mês8 + mês9 + mês10 + mês11 + mês12 ) / 12
</t>
        </r>
      </text>
    </comment>
  </commentList>
</comments>
</file>

<file path=xl/comments2.xml><?xml version="1.0" encoding="utf-8"?>
<comments xmlns="http://schemas.openxmlformats.org/spreadsheetml/2006/main">
  <authors>
    <author>SHS</author>
  </authors>
  <commentList>
    <comment ref="E1" authorId="0">
      <text>
        <r>
          <rPr>
            <b/>
            <sz val="8"/>
            <color indexed="81"/>
            <rFont val="Tahoma"/>
            <family val="2"/>
          </rPr>
          <t>SHS:</t>
        </r>
        <r>
          <rPr>
            <sz val="8"/>
            <color indexed="81"/>
            <rFont val="Tahoma"/>
            <family val="2"/>
          </rPr>
          <t xml:space="preserve">
IN001: (AD001/AD003) x 100</t>
        </r>
        <r>
          <rPr>
            <sz val="9"/>
            <color indexed="81"/>
            <rFont val="Tahoma"/>
            <family val="2"/>
          </rPr>
          <t xml:space="preserve">
</t>
        </r>
        <r>
          <rPr>
            <sz val="8"/>
            <color indexed="81"/>
            <rFont val="Tahoma"/>
            <family val="2"/>
          </rPr>
          <t>Onde:</t>
        </r>
        <r>
          <rPr>
            <sz val="9"/>
            <color indexed="81"/>
            <rFont val="Tahoma"/>
            <family val="2"/>
          </rPr>
          <t xml:space="preserve">
</t>
        </r>
        <r>
          <rPr>
            <sz val="8"/>
            <color indexed="81"/>
            <rFont val="Tahoma"/>
            <family val="2"/>
          </rPr>
          <t>AD001 - Quantidade de pessoal próprio alocado nos serviços de Drenagem e Manejo das Águas
Pluviais Urbanas.
AD003 - Quantidade total de pessoas alocadas nos serviços de Drenagem e Manejo das Águas
Pluviais Urbanas.</t>
        </r>
      </text>
    </comment>
    <comment ref="F1" authorId="0">
      <text>
        <r>
          <rPr>
            <b/>
            <sz val="9"/>
            <color indexed="81"/>
            <rFont val="Tahoma"/>
            <family val="2"/>
          </rPr>
          <t>SHS:</t>
        </r>
        <r>
          <rPr>
            <sz val="9"/>
            <color indexed="81"/>
            <rFont val="Tahoma"/>
            <family val="2"/>
          </rPr>
          <t xml:space="preserve">
</t>
        </r>
        <r>
          <rPr>
            <sz val="8"/>
            <color indexed="81"/>
            <rFont val="Tahoma"/>
            <family val="2"/>
          </rPr>
          <t xml:space="preserve">
IN002: (AD002/AD003)x100</t>
        </r>
        <r>
          <rPr>
            <sz val="9"/>
            <color indexed="81"/>
            <rFont val="Tahoma"/>
            <family val="2"/>
          </rPr>
          <t xml:space="preserve">
</t>
        </r>
        <r>
          <rPr>
            <sz val="8"/>
            <color indexed="81"/>
            <rFont val="Tahoma"/>
            <family val="2"/>
          </rPr>
          <t>Onde:
AD002 - Quantidade de pessoal terceirizado alocado nos serviços de Drenagem e Manejo das Águas Pluviais Urbanas.
AD003 - Quantidade total de pessoas alocadas nos serviços de Drenagem e Manejo das Águas
Pluviais Urbanas.</t>
        </r>
      </text>
    </comment>
    <comment ref="G1" authorId="0">
      <text>
        <r>
          <rPr>
            <b/>
            <sz val="8"/>
            <color indexed="81"/>
            <rFont val="Tahoma"/>
            <family val="2"/>
          </rPr>
          <t xml:space="preserve">SHS:
</t>
        </r>
        <r>
          <rPr>
            <sz val="8"/>
            <color indexed="81"/>
            <rFont val="Tahoma"/>
            <family val="2"/>
          </rPr>
          <t>IN005: FN005/GE007
Onde:
FN005 - Receita operacional total dos serviços de Drenagem e Manejo das Águas Pluviais
Urbanas.
GE007 - Quantidade total de unidades edificadas existentes na área urbana do município.</t>
        </r>
      </text>
    </comment>
    <comment ref="H1" authorId="0">
      <text>
        <r>
          <rPr>
            <b/>
            <sz val="8"/>
            <color indexed="81"/>
            <rFont val="Tahoma"/>
            <family val="2"/>
          </rPr>
          <t>SHS:</t>
        </r>
        <r>
          <rPr>
            <sz val="8"/>
            <color indexed="81"/>
            <rFont val="Tahoma"/>
            <family val="2"/>
          </rPr>
          <t xml:space="preserve">
IN006: CB003/FN005
Onde:
CB003 - Quantidade total de unidades edificadas urbanas tributadas com taxa específica dos serviços de Drenagem e Manejo das Águas Pluviais Urbanas.
FN005 - Receita operacional total dos serviços de Drenagem e Manejo das Águas Pluviais
Urbanas.
</t>
        </r>
      </text>
    </comment>
    <comment ref="I1" authorId="0">
      <text>
        <r>
          <rPr>
            <b/>
            <sz val="8"/>
            <color indexed="81"/>
            <rFont val="Tahoma"/>
            <family val="2"/>
          </rPr>
          <t>SHS:</t>
        </r>
        <r>
          <rPr>
            <sz val="8"/>
            <color indexed="81"/>
            <rFont val="Tahoma"/>
            <family val="2"/>
          </rPr>
          <t xml:space="preserve">
IN009 : FN016/GE007
Onde:
FN016 - Despesa total com serviços de Drenagem e Manejo das Águas Pluviais Urbanas.
GE007 - Quantidade total de unidades edificadas existentes na área urbana do município.</t>
        </r>
      </text>
    </comment>
    <comment ref="J1" authorId="0">
      <text>
        <r>
          <rPr>
            <b/>
            <sz val="8"/>
            <color indexed="81"/>
            <rFont val="Tahoma"/>
            <family val="2"/>
          </rPr>
          <t>SHS:</t>
        </r>
        <r>
          <rPr>
            <sz val="8"/>
            <color indexed="81"/>
            <rFont val="Tahoma"/>
            <family val="2"/>
          </rPr>
          <t xml:space="preserve">
IN010 : (FN0016/FN012) x100
Onde:
FN012 - Despesa total do município.
FN016 - Despesa total com serviços de Drenagem e Manejo das Águas Pluviais Urbanas.</t>
        </r>
      </text>
    </comment>
    <comment ref="K1" authorId="0">
      <text>
        <r>
          <rPr>
            <b/>
            <sz val="8"/>
            <color indexed="81"/>
            <rFont val="Tahoma"/>
            <family val="2"/>
          </rPr>
          <t>SHS:</t>
        </r>
        <r>
          <rPr>
            <sz val="8"/>
            <color indexed="81"/>
            <rFont val="Tahoma"/>
            <family val="2"/>
          </rPr>
          <t xml:space="preserve">
IN020 :  (IE019/IE017) x 100
Onde:
IE017 - Extensão total de vias públicas urbanas do município.
IE019 - Extensão total de vias públicas urbanas com pavimento e meio-fio (ou semelhante).</t>
        </r>
      </text>
    </comment>
    <comment ref="L1" authorId="0">
      <text>
        <r>
          <rPr>
            <b/>
            <sz val="8"/>
            <color indexed="81"/>
            <rFont val="Tahoma"/>
            <family val="2"/>
          </rPr>
          <t>SHS:</t>
        </r>
        <r>
          <rPr>
            <sz val="8"/>
            <color indexed="81"/>
            <rFont val="Tahoma"/>
            <family val="2"/>
          </rPr>
          <t xml:space="preserve">
IN021: (IE024/IE017) x 100
Onde:
IE017 - Extensão total de vias públicas urbanas do município.
IE024 - Extensão total de vias públicas urbanas com redes ou canais de águas pluviais subterrâneos.</t>
        </r>
      </text>
    </comment>
    <comment ref="M1" authorId="0">
      <text>
        <r>
          <rPr>
            <b/>
            <sz val="8"/>
            <color indexed="81"/>
            <rFont val="Tahoma"/>
            <family val="2"/>
          </rPr>
          <t>SHS:</t>
        </r>
        <r>
          <rPr>
            <sz val="8"/>
            <color indexed="81"/>
            <rFont val="Tahoma"/>
            <family val="2"/>
          </rPr>
          <t xml:space="preserve">
IN025: (IE044/IE032) x 100
Onde:
IE032 - Extensão total dos cursos d’água naturais perenes em áreas urbanas.
IE044 - Extensão total de parques lineares ao longo de cursos d’água naturais perenes em áreas urbanas.</t>
        </r>
      </text>
    </comment>
    <comment ref="N1" authorId="0">
      <text>
        <r>
          <rPr>
            <b/>
            <sz val="8"/>
            <color indexed="81"/>
            <rFont val="Tahoma"/>
            <family val="2"/>
          </rPr>
          <t>SHS:</t>
        </r>
        <r>
          <rPr>
            <sz val="8"/>
            <color indexed="81"/>
            <rFont val="Tahoma"/>
            <family val="2"/>
          </rPr>
          <t xml:space="preserve">
IN026 : (IE034/IE032) x 100
Onde: 
IE032 - Extensão total dos cursos d’água naturais perenes em áreas urbanas.
IE034 - Extensão total dos cursos d’água naturais perenes canalizados abertos em áreas urbanas.</t>
        </r>
      </text>
    </comment>
    <comment ref="O1" authorId="0">
      <text>
        <r>
          <rPr>
            <b/>
            <sz val="8"/>
            <color indexed="81"/>
            <rFont val="Tahoma"/>
            <family val="2"/>
          </rPr>
          <t>SHS:</t>
        </r>
        <r>
          <rPr>
            <sz val="8"/>
            <color indexed="81"/>
            <rFont val="Tahoma"/>
            <family val="2"/>
          </rPr>
          <t xml:space="preserve">
IN027: (IE035/IE032) x 100
Onde:
IE032 - Extensão total dos cursos d’água naturais perenes em áreas urbanas.
IE035 - Extensão total dos cursos d’água naturais perenes canalizados fechados em áreas urbanas.</t>
        </r>
      </text>
    </comment>
    <comment ref="P1" authorId="0">
      <text>
        <r>
          <rPr>
            <b/>
            <sz val="8"/>
            <color indexed="81"/>
            <rFont val="Tahoma"/>
            <family val="2"/>
          </rPr>
          <t>SHS:</t>
        </r>
        <r>
          <rPr>
            <sz val="8"/>
            <color indexed="81"/>
            <rFont val="Tahoma"/>
            <family val="2"/>
          </rPr>
          <t xml:space="preserve">
IN028: (IE036/IE032) x 100
Onde:
IE032 - Extensão total dos cursos d’água naturais perenes em áreas urbanas.
IE036 - Extensão total dos cursos d’água naturais perenes com retificação em áreas urbanas.</t>
        </r>
        <r>
          <rPr>
            <sz val="9"/>
            <color indexed="81"/>
            <rFont val="Tahoma"/>
            <family val="2"/>
          </rPr>
          <t xml:space="preserve">
</t>
        </r>
      </text>
    </comment>
    <comment ref="Q1" authorId="0">
      <text>
        <r>
          <rPr>
            <b/>
            <sz val="8"/>
            <color indexed="81"/>
            <rFont val="Tahoma"/>
            <family val="2"/>
          </rPr>
          <t>SHS:</t>
        </r>
        <r>
          <rPr>
            <sz val="8"/>
            <color indexed="81"/>
            <rFont val="Tahoma"/>
            <family val="2"/>
          </rPr>
          <t xml:space="preserve">
IN029: (IE033/IE032) x 100
Onde:
IE032 - Extensão total dos cursos d’água naturais perenes em áreas urbanas.
IE033 - Extensão total dos cursos d’água naturais perenes com diques em áreas urbanas.</t>
        </r>
      </text>
    </comment>
    <comment ref="R1" authorId="0">
      <text>
        <r>
          <rPr>
            <b/>
            <sz val="8"/>
            <color indexed="81"/>
            <rFont val="Tahoma"/>
            <family val="2"/>
          </rPr>
          <t>SHS:</t>
        </r>
        <r>
          <rPr>
            <sz val="8"/>
            <color indexed="81"/>
            <rFont val="Tahoma"/>
            <family val="2"/>
          </rPr>
          <t xml:space="preserve">
IN035: (</t>
        </r>
        <r>
          <rPr>
            <sz val="8"/>
            <color indexed="81"/>
            <rFont val="Calibri"/>
            <family val="2"/>
          </rPr>
          <t>∑</t>
        </r>
        <r>
          <rPr>
            <sz val="8"/>
            <color indexed="81"/>
            <rFont val="Tahoma"/>
            <family val="2"/>
          </rPr>
          <t>IE058 / GE002)x1000
Onde:
GE002 - Área urbana total, incluindo áreas urbanas isoladas.
IE058 - Capacidade de reservação.</t>
        </r>
      </text>
    </comment>
    <comment ref="S1" authorId="0">
      <text>
        <r>
          <rPr>
            <b/>
            <sz val="8"/>
            <color indexed="81"/>
            <rFont val="Tahoma"/>
            <family val="2"/>
          </rPr>
          <t>SHS:</t>
        </r>
        <r>
          <rPr>
            <sz val="8"/>
            <color indexed="81"/>
            <rFont val="Tahoma"/>
            <family val="2"/>
          </rPr>
          <t xml:space="preserve">
IN037: IE021/IE019
IE019 - Extensão total de vias públicas urbanas com pavimento e meio-fio (ou semelhante).
IE021 - Quantidade de bocas de lobo existentes no município.</t>
        </r>
      </text>
    </comment>
    <comment ref="T1" authorId="0">
      <text>
        <r>
          <rPr>
            <b/>
            <sz val="8"/>
            <color indexed="81"/>
            <rFont val="Tahoma"/>
            <family val="2"/>
          </rPr>
          <t>SHS:</t>
        </r>
        <r>
          <rPr>
            <sz val="8"/>
            <color indexed="81"/>
            <rFont val="Tahoma"/>
            <family val="2"/>
          </rPr>
          <t xml:space="preserve">
IN040 : (RI013 /GE008) x 100
Onde:
GE008 - Quantidade total de domicílios urbanos existentes no município:
RI013 - Quantidade de domicílios sujeitos a risco de inundação</t>
        </r>
      </text>
    </comment>
    <comment ref="U1" authorId="0">
      <text>
        <r>
          <rPr>
            <b/>
            <sz val="8"/>
            <color indexed="81"/>
            <rFont val="Tahoma"/>
            <family val="2"/>
          </rPr>
          <t>SHS:</t>
        </r>
        <r>
          <rPr>
            <sz val="8"/>
            <color indexed="81"/>
            <rFont val="Tahoma"/>
            <family val="2"/>
          </rPr>
          <t xml:space="preserve">
IN041 : ((RI029+RI067)/GE006) x 100
Onde:
GE006 - População urbana residente no município (estimada conforme taxa de urbanização do
último Censo).
RI029 - Número de pessoas desabrigadas ou desalojadas na área urbana do município devido a eventos hidrológicos impactantes no ano de referência, registrado no sistema eletrônico da Secretaria Nacional de Proteção e Defesa Civil (Fonte: S2ID).
RI067 - Número de pessoas desabrigadas ou desalojadas na área urbana do município devido a eventos hidrológicos impactantes no ano de referência, que não foi registrado no sistema eletrônico (S2ID) da Secretaria Nacional de Proteção e Defesa Civil.</t>
        </r>
        <r>
          <rPr>
            <sz val="9"/>
            <color indexed="81"/>
            <rFont val="Tahoma"/>
            <family val="2"/>
          </rPr>
          <t xml:space="preserve">
</t>
        </r>
      </text>
    </comment>
  </commentList>
</comments>
</file>

<file path=xl/comments3.xml><?xml version="1.0" encoding="utf-8"?>
<comments xmlns="http://schemas.openxmlformats.org/spreadsheetml/2006/main">
  <authors>
    <author>Fernanda</author>
    <author>SHS</author>
    <author>Joao Paulo</author>
    <author>user</author>
    <author>Matheus</author>
    <author>Ana Carolina</author>
  </authors>
  <commentList>
    <comment ref="E1" authorId="0">
      <text>
        <r>
          <rPr>
            <sz val="9"/>
            <color indexed="81"/>
            <rFont val="Tahoma"/>
            <family val="2"/>
          </rPr>
          <t>Índice de domicílios atingidos por alagamentos ao ano
O objetivo deste indicador é avaliar as ocorrências de alagamentos na área urbana do município. 
IP</t>
        </r>
        <r>
          <rPr>
            <sz val="8"/>
            <color indexed="81"/>
            <rFont val="Tahoma"/>
            <family val="2"/>
          </rPr>
          <t>A</t>
        </r>
        <r>
          <rPr>
            <sz val="9"/>
            <color indexed="81"/>
            <rFont val="Tahoma"/>
            <family val="2"/>
          </rPr>
          <t>=N</t>
        </r>
        <r>
          <rPr>
            <sz val="8"/>
            <color indexed="81"/>
            <rFont val="Tahoma"/>
            <family val="2"/>
          </rPr>
          <t>pa</t>
        </r>
        <r>
          <rPr>
            <sz val="9"/>
            <color indexed="81"/>
            <rFont val="Tahoma"/>
            <family val="2"/>
          </rPr>
          <t>/P
Onde:
• I</t>
        </r>
        <r>
          <rPr>
            <sz val="8"/>
            <color indexed="81"/>
            <rFont val="Tahoma"/>
            <family val="2"/>
          </rPr>
          <t>PA</t>
        </r>
        <r>
          <rPr>
            <sz val="9"/>
            <color indexed="81"/>
            <rFont val="Tahoma"/>
            <family val="2"/>
          </rPr>
          <t>: Índice de pontos de alagamentos durante o ano.
• N</t>
        </r>
        <r>
          <rPr>
            <sz val="8"/>
            <color indexed="81"/>
            <rFont val="Tahoma"/>
            <family val="2"/>
          </rPr>
          <t>pa</t>
        </r>
        <r>
          <rPr>
            <sz val="9"/>
            <color indexed="81"/>
            <rFont val="Tahoma"/>
            <family val="2"/>
          </rPr>
          <t xml:space="preserve">: Número de pontos atingidos por alagamentos.
• P: Período de tempo (ano).
</t>
        </r>
      </text>
    </comment>
    <comment ref="F1" authorId="1">
      <text>
        <r>
          <rPr>
            <b/>
            <sz val="8"/>
            <color indexed="81"/>
            <rFont val="Tahoma"/>
            <family val="2"/>
          </rPr>
          <t>SHS:</t>
        </r>
        <r>
          <rPr>
            <sz val="8"/>
            <color indexed="81"/>
            <rFont val="Tahoma"/>
            <family val="2"/>
          </rPr>
          <t xml:space="preserve">
* IN041i: ((RI029i+RI067i)/GE006) x 100
Onde:
GE006 - População urbana residente no município (estimada conforme taxa de urbanização do
último Censo).
RI029e - Número de pessoas desabrigadas ou desalojadas na área urbana do município devido a eventos hidrológicos impactantes (Inundação)  no ano de referência, registrado no sistema eletrônico da Secretaria Nacional de Proteção e Defesa Civil (Fonte: S2ID).
RI067e - Número de pessoas desabrigadas ou desalojadas na área urbana do município devido a eventos hidrológicos impactantes (Inundação)  no ano de referência, que não foi registrado no sistema eletrônico (S2ID) da Secretaria Nacional de Proteção e Defesa Civil.</t>
        </r>
        <r>
          <rPr>
            <sz val="9"/>
            <color indexed="81"/>
            <rFont val="Tahoma"/>
            <family val="2"/>
          </rPr>
          <t xml:space="preserve">
* Indicador adaptado do SNIS</t>
        </r>
      </text>
    </comment>
    <comment ref="G1" authorId="1">
      <text>
        <r>
          <rPr>
            <b/>
            <sz val="8"/>
            <color indexed="81"/>
            <rFont val="Tahoma"/>
            <family val="2"/>
          </rPr>
          <t>SHS:</t>
        </r>
        <r>
          <rPr>
            <sz val="8"/>
            <color indexed="81"/>
            <rFont val="Tahoma"/>
            <family val="2"/>
          </rPr>
          <t xml:space="preserve">
*IN041e : ((RI029e+RI067e)/GE006) x 100
Onde:
GE006 - População urbana residente no município (estimada conforme taxa de urbanização do
último Censo).
RI029e - Número de pessoas desabrigadas ou desalojadas na área urbana do município devido a eventos hidrológicos impactantes (Escorregamento)  no ano de referência, registrado no sistema eletrônico da Secretaria Nacional de Proteção e Defesa Civil (Fonte: S2ID).
RI067e - Número de pessoas desabrigadas ou desalojadas na área urbana do município devido a eventos hidrológicos impactantes (Escorregamento)  no ano de referência, que não foi registrado no sistema eletrônico (S2ID) da Secretaria Nacional de Proteção e Defesa Civil.</t>
        </r>
        <r>
          <rPr>
            <sz val="9"/>
            <color indexed="81"/>
            <rFont val="Tahoma"/>
            <family val="2"/>
          </rPr>
          <t xml:space="preserve">
*Indicador adaptado do SNIS</t>
        </r>
      </text>
    </comment>
    <comment ref="H1" authorId="2">
      <text>
        <r>
          <rPr>
            <sz val="8"/>
            <color indexed="81"/>
            <rFont val="Tahoma"/>
            <family val="2"/>
          </rPr>
          <t>Percentual de APPs preservadas
APPpres = (Apres / Apv) * 100
 Em que:
 *APPpres: Percentual de APPs preservadas (%). 
 Apres: Áreas de APP`s preservadas (km²).
 Apv: Áreas de APP`s previstas de acordo com o Novo Código Florestal 
(km²).
Destaca-se que quanto menor o valor obtido de APPpres maior será o grau de degradação. Dessa forma, o valor ótimo para esse índice é igual 100%, indicando que as APP`s se encontram completamente preservadas. 
* As APPs em questão refere-se as APPs de cursos hídricos e nascentes.</t>
        </r>
      </text>
    </comment>
    <comment ref="I1" authorId="0">
      <text>
        <r>
          <rPr>
            <sz val="9"/>
            <color indexed="81"/>
            <rFont val="Tahoma"/>
            <family val="2"/>
          </rPr>
          <t xml:space="preserve">Percentual de áreas impermeabilizadas
IAImp=100 x  Ai/At 
 IAImp: Percentual de áreas impermeabilizadas (%).
 Ai: Áreas impermeabilizadas (km²).
 At: Área urbana total (km²).
Com o auxílio das imagens de satélite do município (GoogleEarth©), é possível  delimitar as áreas com vegetação mais densa e as áreas impermeabilizadas presentes no perímetro urbano do município, possibilitando obter os parâmetros necessários para o cálculo dos índices apresentados. 
Como este indicador mede a taxa de impermeabilização do solo do município, recomenda-se que o valor encontrado seja o menor possível, já que o percentual de 100% representa um cenário de totalidade de áreas impermeabilizadas no município. </t>
        </r>
      </text>
    </comment>
    <comment ref="J1" authorId="3">
      <text>
        <r>
          <rPr>
            <sz val="9"/>
            <color indexed="81"/>
            <rFont val="Segoe UI"/>
            <family val="2"/>
          </rPr>
          <t xml:space="preserve">Índice de áreas verdes por habitantes.
IAVh=  AV/Pop t
Em que:
 IAV: Índice de áreas verdes por habitantes.
 AV: Àreas verdes (m²).
 Pop t: População total.
Total de metros quadrados de área verde por habitante (medida anual). Áreas verdes públicas. Na qual a Organização Mundial de Saúde (OMS) recomenda um mínimo de 12 m² de área verde por habitante. Esta reserva de áreas verdes reflete tanto na saúde da população quanto no aumento da capacidade de infiltração.
</t>
        </r>
      </text>
    </comment>
    <comment ref="K1" authorId="0">
      <text>
        <r>
          <rPr>
            <sz val="9"/>
            <color indexed="81"/>
            <rFont val="Tahoma"/>
            <family val="2"/>
          </rPr>
          <t>Índice de cadastro do sistema de drenagem urbana (%).
Icdren=100x[( EVCsdu )/( EVsdu)]
Em que:
 Icdren: Índice de cadastro do sistema de drenagem urbana (%).
 EVCsdu: Extensão de vias com cadastro do sistema de drenagem urbana (km).
 EVsdu: Extensão de vias com sistema de drenagem urbana (km).
Para uma gestão eficiente e implantação de novos dispositivos de drenagem urbana é necessário conhecer o sistema existente. O cadastro do sistema de drenagem urbana apresentará as informações necessárias sobre o sistema.</t>
        </r>
      </text>
    </comment>
    <comment ref="L1" authorId="2">
      <text>
        <r>
          <rPr>
            <sz val="8"/>
            <color indexed="81"/>
            <rFont val="Tahoma"/>
            <family val="2"/>
          </rPr>
          <t xml:space="preserve">Duração média dos reparos na rede de microdrenagem desde a solicitação do usuário
Dmédia = Drep / Qrep
Onde:
Dmédia = Duração média dos reparos na rede de microdrenagem desde a solicitação do usuário;
Qrep = Quantidade de solicitações de reparos registrados no ano (nº de extravasamentos);
Drep = Duração dos reparos registrados na rede coletora de microdrenagem no mês (hora).
Para este indicador recomenda-se que o valor de Dmédia seja o mais baixo possível, o que significa, que, independente do número de solicitações, o tempo de resposta e de solução da administração pública é alta. </t>
        </r>
      </text>
    </comment>
    <comment ref="M1" authorId="4">
      <text>
        <r>
          <rPr>
            <sz val="8"/>
            <color indexed="81"/>
            <rFont val="Tahoma"/>
            <family val="2"/>
          </rPr>
          <t>Índice de monitoramento pluviométrico
IMP = Npluv / Ac
Em que: 
• IMP: Índice de monitoramento pluviométrico (unidades/km²).
• NPluv: Número de estações pluviométricas (unidades).
• AC: Área da bacia de contribuição (km²).
O monitoramento de dados pluviais é essencial para entender perfeitamente o funcionamento do sistema de drenagem urbana e manejo de águas pluviais. Esses dados também dão suporte às simulações hidráulicas e hidrológicas dos dispositivos de drenagem, dando maior embasamento ao diagnóstico e permitindo a realização de cenários. Quanto maior o valor desse indicador, melhor a situação.</t>
        </r>
      </text>
    </comment>
    <comment ref="N1" authorId="4">
      <text>
        <r>
          <rPr>
            <sz val="8"/>
            <color indexed="81"/>
            <rFont val="Tahoma"/>
            <family val="2"/>
          </rPr>
          <t xml:space="preserve"> Índice de monitoramento fluviométrico
IMF = Nfluv / Ac
• IMF: Índice de monitoramento fluviométrico (unidades/km²).
• NFluv: Número de estações fluviométricas (unidades).
• AC: Área da bacia de contribuição (km²).
O monitoramento fluviométrico também é importante para elaboração de sistemas de alerta, permitindo a retirada antecipada da população que ocupa as áreas de risco. Dessa forma, é importante que o monitoramento seja realizado, periodicamente, nos pontos mais críticos dos cursos d’água de Alvinópolis, mais precisamente, em pontos de estrangulamento de canais, como pontes e barramentos. Quanto maior o valor desse indicador, melhor a situação.</t>
        </r>
      </text>
    </comment>
    <comment ref="O1" authorId="0">
      <text>
        <r>
          <rPr>
            <sz val="9"/>
            <color indexed="81"/>
            <rFont val="Tahoma"/>
            <family val="2"/>
          </rPr>
          <t>Índice de regulamentação ambiental do setor
Ira = (Lval / Lexig) * 100
Em que:
• Ira = Índice de regulamentação ambiental do setor (%).
• Lval = número de licenças ambientais válidas.
• Lexig = número de licenças ambientais exigidas no âmbito do SDU.
Este indicador representa o quanto o setor atende à legislação ambiental básica aplicável às suas atividades. O valor ideal desse indicador é 100%, que mostra que todas as estruturas de drenagem do município estão licenciadas/outorgadas.</t>
        </r>
      </text>
    </comment>
    <comment ref="P1" authorId="0">
      <text>
        <r>
          <rPr>
            <sz val="9"/>
            <color indexed="81"/>
            <rFont val="Tahoma"/>
            <family val="2"/>
          </rPr>
          <t xml:space="preserve">Índice de respostas satisfatórias a pesquisa de satisfação
IRS=Nr/Nt  x 100
Em que:
• IRS = Índice de respostas satisfatórias a pesquisa d
Em que:
• Nr = Número de reclamações satisfatoriamente respondidas (unid.).
• Nt = Número total de reclamações realizadas nos canais de comunicação com a sociedade (unid.).
Este indicador fornece dados quantitativos acerca da percepção da população em relação os setores do Saneamento Básico e da prestação de serviços, e auxiliará no monitoramento do alcance do objetivo de “garantir canais de comunicação com a sociedade e mobilização social”, bem como possibilitar a realização de pesquisas e questionários presenciais e/ou virtuais por meio de plataformas eletrônicas e sites. O valor ideal desse indicador é 100%, ou seja, todas as respostas às pesquisas de satisfação mostram que o entrevistado está satisfeito.
</t>
        </r>
      </text>
    </comment>
    <comment ref="Q1" authorId="5">
      <text>
        <r>
          <rPr>
            <sz val="8"/>
            <color indexed="81"/>
            <rFont val="Tahoma"/>
            <family val="2"/>
          </rPr>
          <t xml:space="preserve">Número de eventos realizados anualmente a respeito da drenagem urbana e proteção dos mananciais
Este indicador fornece dados quantitativos acerca das atividades relacionadas à
promoção de Educação Ambiental, realizadas pelos diferentes agentes sociais. Essas atividades devem envolver temas de Saneamento Básico visando à sensibilização e conscientização ambiental da população do município de Alvinópolis, bem como, ampliar a percepção da mesma em relação aos setores do Saneamento Básico e à prestação de serviços. O indicador ainda auxiliará no monitoramento do alcance do objetivo de “promover ações para avaliação da percepção dos usuários e para promoção de educação ambiental”. Quanto maior o valor, melhor a situação. </t>
        </r>
      </text>
    </comment>
  </commentList>
</comments>
</file>

<file path=xl/sharedStrings.xml><?xml version="1.0" encoding="utf-8"?>
<sst xmlns="http://schemas.openxmlformats.org/spreadsheetml/2006/main" count="588" uniqueCount="89">
  <si>
    <t>Código do município</t>
  </si>
  <si>
    <t>Nome do município</t>
  </si>
  <si>
    <t>Estado</t>
  </si>
  <si>
    <t>Ano de referência</t>
  </si>
  <si>
    <t>At -  Área total urbana [km²]</t>
  </si>
  <si>
    <t>Lval - número de licenças ambientais válidas [licenças]</t>
  </si>
  <si>
    <t>Lexig - número de licenças ambientais exigidas no âmbito do SDU [licenças]</t>
  </si>
  <si>
    <t>Npluv - Número de estações pluviométricas [unidades]</t>
  </si>
  <si>
    <t>Ac - Área da bacia de contribuição [km²]</t>
  </si>
  <si>
    <t>Ai - Áreas impermeabilizadas [km²]</t>
  </si>
  <si>
    <t>Objetivo 1</t>
  </si>
  <si>
    <t>Objetivo 2</t>
  </si>
  <si>
    <t>Objetivo 3</t>
  </si>
  <si>
    <t>Objetivo 4</t>
  </si>
  <si>
    <t>Objetivo 5</t>
  </si>
  <si>
    <t>Número de eventos realizados anualmente a respeito da drenagem urbana e proteção dos mananciais [eventos]</t>
  </si>
  <si>
    <t>Objetivo 6</t>
  </si>
  <si>
    <t>MG</t>
  </si>
  <si>
    <t>Drep - Duração dos reparos registrados na rede coletora de microdrenagem no mês</t>
  </si>
  <si>
    <t>Qrep - Quantidade de solicitações de reparos registrados no ano</t>
  </si>
  <si>
    <t>APPpv - APP prevista de acordo com o código florestal (km²)</t>
  </si>
  <si>
    <t>IMP - Índice de monitoramento pluviométrico [unidades/km²]</t>
  </si>
  <si>
    <t>Ira - Nível de regulamentação ambiental do setor [%]</t>
  </si>
  <si>
    <t>IRS - Índice de respostas satisfatórias a reclamações [%]</t>
  </si>
  <si>
    <t>IAImp - Percentual de áreas impermeabilizadas [%]</t>
  </si>
  <si>
    <t>Duração média para reparos na rede de microdrenagem desde a solicitação do usuário [número de extravasamentos/hora]</t>
  </si>
  <si>
    <t>IMF - Índice de monitoramento fluviométrico [unidades/km²]</t>
  </si>
  <si>
    <t xml:space="preserve"> Apres - Áreas de APPs preservadas [km²]</t>
  </si>
  <si>
    <t>Nfluv - Número de estações fluviométricas [unidades]</t>
  </si>
  <si>
    <t>IN001 - Participação do Pessoal Próprio Sobre o Total de Pessoal Alocado nos Serviços de Drenagem e Manejo das Águas Pluviais Urbanas</t>
  </si>
  <si>
    <t>IN002 - Participação do Pessoal Terceirizado sobre o Total de Pessoal Alocado nos Serviços de Drenagem e Manejo das Águas Pluviais Urbanas</t>
  </si>
  <si>
    <t>IN005 - Taxa Média Praticada para os Serviços de Drenagem e Manejo das Águas Pluviais Urbanas</t>
  </si>
  <si>
    <t>IN006 - Receita Operacional Média do Serviço por Domicílios Tributados</t>
  </si>
  <si>
    <t>IN009 - Despesa Média Praticada para os Serviços de Drenagem e Manejo das Águas Pluviais Urbanas</t>
  </si>
  <si>
    <t>IN010 - Participação da Despesa Total dos Serviços de Drenagem e Manejo das Águas Pluviais Urbanas na Despesa Total do Município</t>
  </si>
  <si>
    <t>IN020 - Taxa de Cobertura de Pavimentação e Meio-Fio na Área Urbana do Município</t>
  </si>
  <si>
    <t>IN021 - Taxa de Cobertura do Sistema de Macrodrenagem na Área Urbana do Município</t>
  </si>
  <si>
    <t>IN025 - Parcela de Cursos d’Água Naturais Perenes em Área Urbana com Parques Lineares</t>
  </si>
  <si>
    <t>IN026 - Parcela de Cursos d’Água Naturais Perenes com Canalização Aberta</t>
  </si>
  <si>
    <t>IN027 - Parcela de Cursos d’Água Naturais Perenes com Canalização Fechada</t>
  </si>
  <si>
    <t>IN028 - Parcela de Cursos d’Água Naturais Perenes Retificados</t>
  </si>
  <si>
    <t>IN029 - Parcela de Cursos d’Água Naturais Perenes com Diques</t>
  </si>
  <si>
    <t>IN035 - Índice de Solução de Reservação de Águas Pluviais</t>
  </si>
  <si>
    <t>IN037 - Número de Bocas de Lobo por Extensão de Galerias</t>
  </si>
  <si>
    <t>IN040 - Parcela de Domicílios em Situação de Risco de Inundação</t>
  </si>
  <si>
    <t>IN041 - Parcela da População Impactada por Eventos Hidrológicos</t>
  </si>
  <si>
    <t>AD001</t>
  </si>
  <si>
    <t>AD003</t>
  </si>
  <si>
    <t>AD002</t>
  </si>
  <si>
    <t>FN005</t>
  </si>
  <si>
    <t xml:space="preserve">GE007 </t>
  </si>
  <si>
    <t>CB003</t>
  </si>
  <si>
    <t>FN016</t>
  </si>
  <si>
    <t>FN012</t>
  </si>
  <si>
    <t>IE017</t>
  </si>
  <si>
    <t>IE019</t>
  </si>
  <si>
    <t>IE024</t>
  </si>
  <si>
    <t>IE032</t>
  </si>
  <si>
    <t>IE044</t>
  </si>
  <si>
    <t>IE034</t>
  </si>
  <si>
    <t>IE035</t>
  </si>
  <si>
    <t>IE036</t>
  </si>
  <si>
    <t>IE033</t>
  </si>
  <si>
    <t>IE058</t>
  </si>
  <si>
    <t>GE002</t>
  </si>
  <si>
    <t>IE021</t>
  </si>
  <si>
    <t>RI013</t>
  </si>
  <si>
    <t>GE008</t>
  </si>
  <si>
    <t>GE006</t>
  </si>
  <si>
    <t>RI029</t>
  </si>
  <si>
    <t>RI067</t>
  </si>
  <si>
    <t>RI029e</t>
  </si>
  <si>
    <t>RI029i</t>
  </si>
  <si>
    <t>RI067e</t>
  </si>
  <si>
    <t>RI067i</t>
  </si>
  <si>
    <t>IN041e - Parcela da População Impactada por Escorregamentos ( Indice SNIS adaptado para Escorregamento)</t>
  </si>
  <si>
    <t>IN041i - Parcela da População Impactada por Inundações ( Indice SNIS adaptado para Inundação)</t>
  </si>
  <si>
    <t>Npa- Número de pontos de alagamentos no ano - Sede[unidade]</t>
  </si>
  <si>
    <t>AV - Àreas verdes [m²]</t>
  </si>
  <si>
    <t>Pop t - População Total</t>
  </si>
  <si>
    <t>IAVh -  Índice de áreas verdes por habitantes</t>
  </si>
  <si>
    <t>Icdren - Índice de cadastro do sistema de drenagem urbana [%]</t>
  </si>
  <si>
    <t>EVCsdu: Extensão de vias com cadastro do sistema de drenagem urbana (km).</t>
  </si>
  <si>
    <t>EVsdu: Extensão de vias com sistema de drenagem urbana (km)</t>
  </si>
  <si>
    <t>Nr = Número de reclamações satisfatoriamente respondidas (unid.).</t>
  </si>
  <si>
    <t>Nt = Número total de reclamações realizadas nos canais de comunicação com a sociedade (unid.).</t>
  </si>
  <si>
    <t>APPpres - Percentual de APPs de margens de cursos d’água e nascentes preservadas [%]</t>
  </si>
  <si>
    <t>IPA -  Índice de pontos  atingidos por alagamentos ao  ano  - [pontos alagados/ano]</t>
  </si>
  <si>
    <t>Córrego Novo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</si>
</sst>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 #,##0.00_-;_-* &quot;-&quot;??_-;_-@_-"/>
  </numFmts>
  <fonts count="19" x14ac:knownFonts="1">
    <font>
      <sz val="9"/>
      <color theme="1"/>
      <name val="Arial"/>
      <family val="2"/>
    </font>
    <font>
      <sz val="9"/>
      <color theme="1"/>
      <name val="Arial"/>
      <family val="2"/>
    </font>
    <font>
      <sz val="9"/>
      <color indexed="81"/>
      <name val="Tahoma"/>
      <family val="2"/>
    </font>
    <font>
      <sz val="8"/>
      <color indexed="81"/>
      <name val="Tahoma"/>
      <family val="2"/>
    </font>
    <font>
      <b/>
      <sz val="8"/>
      <color indexed="81"/>
      <name val="Tahoma"/>
      <family val="2"/>
    </font>
    <font>
      <b/>
      <sz val="9"/>
      <color indexed="81"/>
      <name val="Tahoma"/>
      <family val="2"/>
    </font>
    <font>
      <sz val="8"/>
      <color indexed="81"/>
      <name val="Calibri"/>
      <family val="2"/>
    </font>
    <font>
      <sz val="9"/>
      <color indexed="81"/>
      <name val="Segoe UI"/>
      <family val="2"/>
    </font>
    <font>
      <b/>
      <sz val="9"/>
      <color indexed="81"/>
      <name val="Segoe UI"/>
      <family val="2"/>
    </font>
    <font>
      <b/>
      <u/>
      <sz val="9"/>
      <color indexed="81"/>
      <name val="Segoe UI"/>
      <family val="2"/>
    </font>
    <font>
      <u/>
      <sz val="9"/>
      <color indexed="81"/>
      <name val="Segoe UI"/>
      <family val="2"/>
    </font>
    <font>
      <b/>
      <sz val="10"/>
      <color indexed="8"/>
      <name val="Arial"/>
      <family val="2"/>
    </font>
    <font>
      <b/>
      <sz val="10"/>
      <color theme="1"/>
      <name val="Arial"/>
      <family val="2"/>
    </font>
    <font>
      <sz val="10"/>
      <color theme="1"/>
      <name val="Arial"/>
      <family val="2"/>
    </font>
    <font>
      <sz val="10"/>
      <color indexed="8"/>
      <name val="Arial"/>
      <family val="2"/>
    </font>
    <font>
      <sz val="10"/>
      <name val="Arial"/>
      <family val="2"/>
    </font>
    <font>
      <sz val="10"/>
      <color theme="0"/>
      <name val="Arial"/>
      <family val="2"/>
    </font>
    <font>
      <b/>
      <sz val="10"/>
      <name val="Arial"/>
      <family val="2"/>
    </font>
    <font>
      <b/>
      <sz val="10"/>
      <color rgb="FF333333"/>
      <name val="Arial"/>
      <family val="2"/>
    </font>
  </fonts>
  <fills count="9">
    <fill>
      <patternFill patternType="none"/>
    </fill>
    <fill>
      <patternFill patternType="gray125"/>
    </fill>
    <fill>
      <patternFill patternType="solid">
        <fgColor theme="8" tint="0.79998168889431442"/>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theme="8"/>
        <bgColor indexed="64"/>
      </patternFill>
    </fill>
    <fill>
      <patternFill patternType="solid">
        <fgColor theme="8" tint="-0.249977111117893"/>
        <bgColor indexed="64"/>
      </patternFill>
    </fill>
    <fill>
      <patternFill patternType="solid">
        <fgColor theme="8" tint="-0.499984740745262"/>
        <bgColor indexed="64"/>
      </patternFill>
    </fill>
    <fill>
      <patternFill patternType="solid">
        <fgColor theme="6"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43" fontId="1" fillId="0" borderId="0" applyFont="0" applyFill="0" applyBorder="0" applyAlignment="0" applyProtection="0"/>
  </cellStyleXfs>
  <cellXfs count="63">
    <xf numFmtId="0" fontId="0" fillId="0" borderId="0" xfId="0"/>
    <xf numFmtId="0" fontId="11" fillId="0" borderId="0" xfId="0" applyNumberFormat="1" applyFont="1" applyFill="1" applyBorder="1" applyAlignment="1" applyProtection="1">
      <alignment horizontal="center" vertical="center"/>
    </xf>
    <xf numFmtId="43" fontId="12" fillId="0" borderId="0" xfId="1" applyFont="1" applyAlignment="1">
      <alignment horizontal="center" vertical="center"/>
    </xf>
    <xf numFmtId="43" fontId="12" fillId="0" borderId="0" xfId="1" applyFont="1" applyFill="1" applyAlignment="1">
      <alignment horizontal="center" vertical="center" wrapText="1"/>
    </xf>
    <xf numFmtId="43" fontId="12" fillId="0" borderId="0" xfId="1" applyFont="1" applyFill="1" applyAlignment="1">
      <alignment horizontal="center" vertical="center"/>
    </xf>
    <xf numFmtId="43" fontId="12" fillId="0" borderId="0" xfId="1" applyFont="1" applyFill="1" applyAlignment="1">
      <alignment vertical="center"/>
    </xf>
    <xf numFmtId="43" fontId="12" fillId="8" borderId="0" xfId="1" applyFont="1" applyFill="1" applyAlignment="1">
      <alignment vertical="center"/>
    </xf>
    <xf numFmtId="43" fontId="12" fillId="0" borderId="0" xfId="1" applyFont="1" applyAlignment="1">
      <alignment vertical="center"/>
    </xf>
    <xf numFmtId="0" fontId="14" fillId="0" borderId="0" xfId="0" applyNumberFormat="1" applyFont="1" applyFill="1" applyBorder="1" applyAlignment="1" applyProtection="1">
      <alignment horizontal="center" vertical="top"/>
    </xf>
    <xf numFmtId="0" fontId="14" fillId="0" borderId="0" xfId="0" applyNumberFormat="1" applyFont="1" applyFill="1" applyBorder="1" applyAlignment="1" applyProtection="1">
      <alignment horizontal="center" vertical="center"/>
    </xf>
    <xf numFmtId="43" fontId="14" fillId="0" borderId="0" xfId="1" applyFont="1" applyFill="1" applyBorder="1" applyAlignment="1" applyProtection="1">
      <alignment horizontal="left" vertical="center"/>
    </xf>
    <xf numFmtId="43" fontId="14" fillId="8" borderId="0" xfId="1" applyFont="1" applyFill="1" applyBorder="1" applyAlignment="1" applyProtection="1">
      <alignment horizontal="left" vertical="center"/>
    </xf>
    <xf numFmtId="43" fontId="13" fillId="8" borderId="0" xfId="1" applyFont="1" applyFill="1" applyAlignment="1">
      <alignment vertical="center"/>
    </xf>
    <xf numFmtId="43" fontId="13" fillId="0" borderId="0" xfId="1" applyFont="1" applyAlignment="1">
      <alignment vertical="center"/>
    </xf>
    <xf numFmtId="0" fontId="15" fillId="0" borderId="0" xfId="0" applyFont="1" applyFill="1" applyAlignment="1">
      <alignment horizontal="center" vertical="center"/>
    </xf>
    <xf numFmtId="0" fontId="13" fillId="0" borderId="0" xfId="0" applyFont="1" applyAlignment="1">
      <alignment horizontal="center" vertical="center"/>
    </xf>
    <xf numFmtId="0" fontId="13" fillId="0" borderId="0" xfId="0" applyFont="1" applyFill="1" applyAlignment="1">
      <alignment horizontal="center" vertical="center"/>
    </xf>
    <xf numFmtId="0" fontId="13" fillId="8" borderId="0" xfId="0" applyFont="1" applyFill="1" applyAlignment="1">
      <alignment vertical="center"/>
    </xf>
    <xf numFmtId="0" fontId="13" fillId="0" borderId="0" xfId="0" applyFont="1" applyAlignment="1">
      <alignment vertical="center"/>
    </xf>
    <xf numFmtId="0" fontId="11" fillId="0" borderId="0" xfId="0" applyNumberFormat="1" applyFont="1" applyFill="1" applyBorder="1" applyAlignment="1" applyProtection="1">
      <alignment horizontal="left" vertical="center"/>
    </xf>
    <xf numFmtId="0" fontId="14" fillId="0" borderId="0" xfId="0" applyNumberFormat="1" applyFont="1" applyFill="1" applyBorder="1" applyAlignment="1" applyProtection="1">
      <alignment horizontal="left" vertical="center"/>
    </xf>
    <xf numFmtId="0" fontId="14" fillId="2" borderId="0" xfId="0" applyNumberFormat="1" applyFont="1" applyFill="1" applyBorder="1" applyAlignment="1" applyProtection="1">
      <alignment horizontal="left" vertical="center"/>
    </xf>
    <xf numFmtId="0" fontId="14" fillId="3" borderId="0" xfId="0" applyNumberFormat="1" applyFont="1" applyFill="1" applyBorder="1" applyAlignment="1" applyProtection="1">
      <alignment horizontal="left" vertical="center"/>
    </xf>
    <xf numFmtId="0" fontId="14" fillId="4" borderId="0" xfId="0" applyNumberFormat="1" applyFont="1" applyFill="1" applyBorder="1" applyAlignment="1" applyProtection="1">
      <alignment horizontal="left" vertical="center"/>
    </xf>
    <xf numFmtId="0" fontId="14" fillId="5" borderId="0" xfId="0" applyNumberFormat="1" applyFont="1" applyFill="1" applyBorder="1" applyAlignment="1" applyProtection="1">
      <alignment horizontal="left" vertical="center"/>
    </xf>
    <xf numFmtId="0" fontId="14" fillId="6" borderId="0" xfId="0" applyNumberFormat="1" applyFont="1" applyFill="1" applyBorder="1" applyAlignment="1" applyProtection="1">
      <alignment horizontal="left" vertical="center"/>
    </xf>
    <xf numFmtId="0" fontId="16" fillId="7" borderId="0" xfId="0" applyNumberFormat="1" applyFont="1" applyFill="1" applyBorder="1" applyAlignment="1" applyProtection="1">
      <alignment horizontal="left" vertical="center"/>
    </xf>
    <xf numFmtId="0" fontId="17" fillId="0" borderId="0" xfId="0" applyNumberFormat="1" applyFont="1" applyFill="1" applyBorder="1" applyAlignment="1" applyProtection="1">
      <alignment horizontal="center" vertical="center" wrapText="1"/>
    </xf>
    <xf numFmtId="0" fontId="17" fillId="2" borderId="0" xfId="0" applyNumberFormat="1" applyFont="1" applyFill="1" applyBorder="1" applyAlignment="1" applyProtection="1">
      <alignment horizontal="left" vertical="center" wrapText="1"/>
    </xf>
    <xf numFmtId="0" fontId="17" fillId="2" borderId="0" xfId="0" applyFont="1" applyFill="1" applyBorder="1" applyAlignment="1">
      <alignment vertical="center" wrapText="1"/>
    </xf>
    <xf numFmtId="0" fontId="17" fillId="3" borderId="0" xfId="0" applyFont="1" applyFill="1" applyBorder="1" applyAlignment="1">
      <alignment vertical="center" wrapText="1"/>
    </xf>
    <xf numFmtId="0" fontId="17" fillId="4" borderId="0" xfId="0" applyNumberFormat="1" applyFont="1" applyFill="1" applyBorder="1" applyAlignment="1" applyProtection="1">
      <alignment horizontal="left" vertical="center" wrapText="1"/>
    </xf>
    <xf numFmtId="0" fontId="17" fillId="4" borderId="0" xfId="0" applyFont="1" applyFill="1" applyBorder="1" applyAlignment="1">
      <alignment vertical="center" wrapText="1"/>
    </xf>
    <xf numFmtId="0" fontId="17" fillId="5" borderId="0" xfId="0" applyNumberFormat="1" applyFont="1" applyFill="1" applyBorder="1" applyAlignment="1" applyProtection="1">
      <alignment horizontal="left" vertical="center" wrapText="1"/>
    </xf>
    <xf numFmtId="0" fontId="17" fillId="5" borderId="0" xfId="0" applyFont="1" applyFill="1" applyBorder="1" applyAlignment="1">
      <alignment vertical="center" wrapText="1"/>
    </xf>
    <xf numFmtId="0" fontId="17" fillId="6" borderId="0" xfId="0" applyFont="1" applyFill="1" applyBorder="1" applyAlignment="1">
      <alignment vertical="center" wrapText="1"/>
    </xf>
    <xf numFmtId="0" fontId="17" fillId="7" borderId="0" xfId="0" applyFont="1" applyFill="1" applyBorder="1" applyAlignment="1">
      <alignment vertical="center" wrapText="1"/>
    </xf>
    <xf numFmtId="0" fontId="17" fillId="0" borderId="0" xfId="0" applyFont="1" applyBorder="1" applyAlignment="1">
      <alignment vertical="center" wrapText="1"/>
    </xf>
    <xf numFmtId="0" fontId="15" fillId="0" borderId="0" xfId="0" applyFont="1" applyAlignment="1">
      <alignment horizontal="center"/>
    </xf>
    <xf numFmtId="0" fontId="15" fillId="0" borderId="0" xfId="0" applyNumberFormat="1" applyFont="1" applyFill="1" applyBorder="1" applyAlignment="1" applyProtection="1">
      <alignment horizontal="center" vertical="top"/>
    </xf>
    <xf numFmtId="0" fontId="15" fillId="0" borderId="0" xfId="0" applyNumberFormat="1" applyFont="1" applyFill="1" applyBorder="1" applyAlignment="1" applyProtection="1">
      <alignment horizontal="center" vertical="center"/>
    </xf>
    <xf numFmtId="43" fontId="15" fillId="2" borderId="0" xfId="1" applyFont="1" applyFill="1" applyAlignment="1">
      <alignment vertical="center"/>
    </xf>
    <xf numFmtId="0" fontId="15" fillId="2" borderId="0" xfId="0" applyFont="1" applyFill="1"/>
    <xf numFmtId="0" fontId="15" fillId="3" borderId="0" xfId="0" applyFont="1" applyFill="1"/>
    <xf numFmtId="43" fontId="15" fillId="4" borderId="0" xfId="1" applyFont="1" applyFill="1" applyAlignment="1">
      <alignment vertical="center"/>
    </xf>
    <xf numFmtId="43" fontId="15" fillId="5" borderId="0" xfId="1" applyFont="1" applyFill="1" applyAlignment="1">
      <alignment vertical="center"/>
    </xf>
    <xf numFmtId="43" fontId="15" fillId="6" borderId="0" xfId="1" applyFont="1" applyFill="1" applyAlignment="1">
      <alignment vertical="center"/>
    </xf>
    <xf numFmtId="43" fontId="15" fillId="7" borderId="0" xfId="1" applyFont="1" applyFill="1" applyAlignment="1">
      <alignment vertical="center"/>
    </xf>
    <xf numFmtId="43" fontId="15" fillId="0" borderId="0" xfId="1" applyFont="1" applyAlignment="1">
      <alignment vertical="center"/>
    </xf>
    <xf numFmtId="0" fontId="15" fillId="0" borderId="0" xfId="0" applyFont="1" applyAlignment="1">
      <alignment horizontal="center" vertical="center"/>
    </xf>
    <xf numFmtId="43" fontId="15" fillId="3" borderId="0" xfId="1" applyFont="1" applyFill="1" applyAlignment="1">
      <alignment vertical="center"/>
    </xf>
    <xf numFmtId="0" fontId="15" fillId="2" borderId="0" xfId="0" applyFont="1" applyFill="1" applyAlignment="1">
      <alignment vertical="center"/>
    </xf>
    <xf numFmtId="0" fontId="15" fillId="3" borderId="0" xfId="0" applyFont="1" applyFill="1" applyAlignment="1">
      <alignment vertical="center"/>
    </xf>
    <xf numFmtId="0" fontId="15" fillId="4" borderId="0" xfId="0" applyFont="1" applyFill="1" applyAlignment="1">
      <alignment vertical="center"/>
    </xf>
    <xf numFmtId="0" fontId="15" fillId="5" borderId="0" xfId="0" applyFont="1" applyFill="1" applyAlignment="1">
      <alignment vertical="center"/>
    </xf>
    <xf numFmtId="0" fontId="15" fillId="6" borderId="0" xfId="0" applyFont="1" applyFill="1" applyAlignment="1">
      <alignment vertical="center"/>
    </xf>
    <xf numFmtId="0" fontId="15" fillId="7" borderId="0" xfId="0" applyFont="1" applyFill="1" applyAlignment="1">
      <alignment vertical="center"/>
    </xf>
    <xf numFmtId="0" fontId="15" fillId="0" borderId="0" xfId="0" applyFont="1" applyAlignment="1">
      <alignment vertical="center"/>
    </xf>
    <xf numFmtId="0" fontId="11" fillId="0" borderId="2" xfId="0" applyNumberFormat="1" applyFont="1" applyFill="1" applyBorder="1" applyAlignment="1" applyProtection="1">
      <alignment horizontal="center" vertical="center"/>
    </xf>
    <xf numFmtId="0" fontId="11" fillId="0" borderId="2" xfId="0" applyNumberFormat="1" applyFont="1" applyFill="1" applyBorder="1" applyAlignment="1" applyProtection="1">
      <alignment horizontal="left" vertical="center" wrapText="1"/>
    </xf>
    <xf numFmtId="0" fontId="18" fillId="0" borderId="1" xfId="0" applyFont="1" applyBorder="1" applyAlignment="1">
      <alignment vertical="center" wrapText="1"/>
    </xf>
    <xf numFmtId="0" fontId="13" fillId="0" borderId="2" xfId="0" applyFont="1" applyBorder="1"/>
    <xf numFmtId="0" fontId="13" fillId="0" borderId="0" xfId="0" applyFont="1"/>
  </cellXfs>
  <cellStyles count="2">
    <cellStyle name="Normal" xfId="0" builtinId="0"/>
    <cellStyle name="Vírgula"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editAs="absolute">
    <xdr:from>
      <xdr:col>8</xdr:col>
      <xdr:colOff>232410</xdr:colOff>
      <xdr:row>0</xdr:row>
      <xdr:rowOff>19050</xdr:rowOff>
    </xdr:from>
    <xdr:to>
      <xdr:col>10</xdr:col>
      <xdr:colOff>449580</xdr:colOff>
      <xdr:row>12</xdr:row>
      <xdr:rowOff>139065</xdr:rowOff>
    </xdr:to>
    <xdr:sp macro="" textlink="">
      <xdr:nvSpPr>
        <xdr:cNvPr id="3139" name="Text Box 67" hidden="1"/>
        <xdr:cNvSpPr txBox="1">
          <a:spLocks noChangeArrowheads="1"/>
        </xdr:cNvSpPr>
      </xdr:nvSpPr>
      <xdr:spPr bwMode="auto">
        <a:xfrm>
          <a:off x="10982325" y="19050"/>
          <a:ext cx="3390900" cy="2600325"/>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Z83"/>
  <sheetViews>
    <sheetView tabSelected="1" zoomScaleNormal="100" workbookViewId="0">
      <pane xSplit="4" ySplit="1" topLeftCell="AK54" activePane="bottomRight" state="frozen"/>
      <selection pane="topRight" activeCell="E1" sqref="E1"/>
      <selection pane="bottomLeft" activeCell="A2" sqref="A2"/>
      <selection pane="bottomRight" activeCell="B69" sqref="B69"/>
    </sheetView>
  </sheetViews>
  <sheetFormatPr defaultColWidth="20.7109375" defaultRowHeight="12" customHeight="1" x14ac:dyDescent="0.2"/>
  <cols>
    <col min="1" max="1" width="21.5703125" style="14" bestFit="1" customWidth="1"/>
    <col min="2" max="2" width="20.140625" style="14" bestFit="1" customWidth="1"/>
    <col min="3" max="3" width="8" style="14" bestFit="1" customWidth="1"/>
    <col min="4" max="4" width="20.140625" style="15" bestFit="1" customWidth="1"/>
    <col min="5" max="33" width="19.42578125" style="16" customWidth="1"/>
    <col min="34" max="34" width="20.7109375" style="17"/>
    <col min="35" max="35" width="20.7109375" style="12"/>
    <col min="36" max="36" width="20.7109375" style="17"/>
    <col min="37" max="39" width="20.7109375" style="12"/>
    <col min="40" max="40" width="33" style="17" customWidth="1"/>
    <col min="41" max="48" width="20.7109375" style="12"/>
    <col min="49" max="50" width="20.7109375" style="17"/>
    <col min="51" max="51" width="24" style="17" bestFit="1" customWidth="1"/>
    <col min="52" max="52" width="23.85546875" style="17" bestFit="1" customWidth="1"/>
    <col min="53" max="16384" width="20.7109375" style="18"/>
  </cols>
  <sheetData>
    <row r="1" spans="1:52" s="7" customFormat="1" ht="12" customHeight="1" x14ac:dyDescent="0.2">
      <c r="A1" s="1" t="s">
        <v>0</v>
      </c>
      <c r="B1" s="1" t="s">
        <v>1</v>
      </c>
      <c r="C1" s="1" t="s">
        <v>2</v>
      </c>
      <c r="D1" s="2" t="s">
        <v>3</v>
      </c>
      <c r="E1" s="3" t="s">
        <v>46</v>
      </c>
      <c r="F1" s="4" t="s">
        <v>48</v>
      </c>
      <c r="G1" s="4" t="s">
        <v>47</v>
      </c>
      <c r="H1" s="4" t="s">
        <v>51</v>
      </c>
      <c r="I1" s="4" t="s">
        <v>49</v>
      </c>
      <c r="J1" s="4" t="s">
        <v>53</v>
      </c>
      <c r="K1" s="4" t="s">
        <v>52</v>
      </c>
      <c r="L1" s="4" t="s">
        <v>64</v>
      </c>
      <c r="M1" s="4" t="s">
        <v>68</v>
      </c>
      <c r="N1" s="5" t="s">
        <v>50</v>
      </c>
      <c r="O1" s="5" t="s">
        <v>67</v>
      </c>
      <c r="P1" s="4" t="s">
        <v>54</v>
      </c>
      <c r="Q1" s="4" t="s">
        <v>55</v>
      </c>
      <c r="R1" s="4" t="s">
        <v>65</v>
      </c>
      <c r="S1" s="4" t="s">
        <v>56</v>
      </c>
      <c r="T1" s="4" t="s">
        <v>57</v>
      </c>
      <c r="U1" s="4" t="s">
        <v>62</v>
      </c>
      <c r="V1" s="4" t="s">
        <v>59</v>
      </c>
      <c r="W1" s="4" t="s">
        <v>60</v>
      </c>
      <c r="X1" s="4" t="s">
        <v>61</v>
      </c>
      <c r="Y1" s="4" t="s">
        <v>58</v>
      </c>
      <c r="Z1" s="4" t="s">
        <v>63</v>
      </c>
      <c r="AA1" s="4" t="s">
        <v>66</v>
      </c>
      <c r="AB1" s="4" t="s">
        <v>69</v>
      </c>
      <c r="AC1" s="4" t="s">
        <v>71</v>
      </c>
      <c r="AD1" s="4" t="s">
        <v>72</v>
      </c>
      <c r="AE1" s="4" t="s">
        <v>70</v>
      </c>
      <c r="AF1" s="4" t="s">
        <v>73</v>
      </c>
      <c r="AG1" s="4" t="s">
        <v>74</v>
      </c>
      <c r="AH1" s="6" t="s">
        <v>4</v>
      </c>
      <c r="AI1" s="6" t="s">
        <v>9</v>
      </c>
      <c r="AJ1" s="6" t="s">
        <v>8</v>
      </c>
      <c r="AK1" s="6" t="s">
        <v>5</v>
      </c>
      <c r="AL1" s="6" t="s">
        <v>6</v>
      </c>
      <c r="AM1" s="6" t="s">
        <v>28</v>
      </c>
      <c r="AN1" s="6" t="s">
        <v>77</v>
      </c>
      <c r="AO1" s="6" t="s">
        <v>7</v>
      </c>
      <c r="AP1" s="6" t="s">
        <v>82</v>
      </c>
      <c r="AQ1" s="6" t="s">
        <v>83</v>
      </c>
      <c r="AR1" s="6" t="s">
        <v>84</v>
      </c>
      <c r="AS1" s="6" t="s">
        <v>85</v>
      </c>
      <c r="AT1" s="6" t="s">
        <v>15</v>
      </c>
      <c r="AU1" s="6" t="s">
        <v>18</v>
      </c>
      <c r="AV1" s="6" t="s">
        <v>19</v>
      </c>
      <c r="AW1" s="6" t="s">
        <v>20</v>
      </c>
      <c r="AX1" s="6" t="s">
        <v>27</v>
      </c>
      <c r="AY1" s="6" t="s">
        <v>78</v>
      </c>
      <c r="AZ1" s="6" t="s">
        <v>79</v>
      </c>
    </row>
    <row r="2" spans="1:52" s="13" customFormat="1" ht="12.75" x14ac:dyDescent="0.2">
      <c r="A2" s="38">
        <v>312000</v>
      </c>
      <c r="B2" s="39" t="s">
        <v>88</v>
      </c>
      <c r="C2" s="8" t="s">
        <v>17</v>
      </c>
      <c r="D2" s="9">
        <v>2015</v>
      </c>
      <c r="E2" s="10">
        <v>0</v>
      </c>
      <c r="F2" s="10">
        <v>0</v>
      </c>
      <c r="G2" s="10">
        <v>0</v>
      </c>
      <c r="H2" s="10">
        <v>0</v>
      </c>
      <c r="I2" s="10">
        <v>0</v>
      </c>
      <c r="J2" s="10">
        <v>0</v>
      </c>
      <c r="K2" s="10">
        <v>0</v>
      </c>
      <c r="L2" s="10">
        <v>0</v>
      </c>
      <c r="M2" s="10">
        <v>0</v>
      </c>
      <c r="N2" s="10">
        <v>0</v>
      </c>
      <c r="O2" s="10">
        <v>0</v>
      </c>
      <c r="P2" s="10">
        <v>0</v>
      </c>
      <c r="Q2" s="10">
        <v>0</v>
      </c>
      <c r="R2" s="10">
        <v>0</v>
      </c>
      <c r="S2" s="10">
        <v>0</v>
      </c>
      <c r="T2" s="10">
        <v>0</v>
      </c>
      <c r="U2" s="10">
        <v>0</v>
      </c>
      <c r="V2" s="10">
        <v>0</v>
      </c>
      <c r="W2" s="10">
        <v>0</v>
      </c>
      <c r="X2" s="10">
        <v>0</v>
      </c>
      <c r="Y2" s="10">
        <v>0</v>
      </c>
      <c r="Z2" s="10">
        <v>0</v>
      </c>
      <c r="AA2" s="10">
        <v>0</v>
      </c>
      <c r="AB2" s="10">
        <v>0</v>
      </c>
      <c r="AC2" s="10">
        <v>0</v>
      </c>
      <c r="AD2" s="10">
        <v>0</v>
      </c>
      <c r="AE2" s="10">
        <v>0</v>
      </c>
      <c r="AF2" s="10">
        <v>0</v>
      </c>
      <c r="AG2" s="10">
        <v>0</v>
      </c>
      <c r="AH2" s="11">
        <v>0</v>
      </c>
      <c r="AI2" s="11">
        <v>0</v>
      </c>
      <c r="AJ2" s="11">
        <v>0</v>
      </c>
      <c r="AK2" s="11">
        <v>0</v>
      </c>
      <c r="AL2" s="11">
        <v>0</v>
      </c>
      <c r="AM2" s="11">
        <v>0</v>
      </c>
      <c r="AN2" s="11">
        <v>0</v>
      </c>
      <c r="AO2" s="11">
        <v>0</v>
      </c>
      <c r="AP2" s="11">
        <v>0</v>
      </c>
      <c r="AQ2" s="11">
        <v>0</v>
      </c>
      <c r="AR2" s="11">
        <v>0</v>
      </c>
      <c r="AS2" s="11">
        <v>0</v>
      </c>
      <c r="AT2" s="11">
        <v>0</v>
      </c>
      <c r="AU2" s="12">
        <v>0</v>
      </c>
      <c r="AV2" s="12">
        <v>0</v>
      </c>
      <c r="AW2" s="12">
        <v>0</v>
      </c>
      <c r="AX2" s="12">
        <v>0</v>
      </c>
      <c r="AY2" s="12">
        <v>0</v>
      </c>
      <c r="AZ2" s="12">
        <v>0</v>
      </c>
    </row>
    <row r="3" spans="1:52" s="13" customFormat="1" ht="12.75" x14ac:dyDescent="0.2">
      <c r="A3" s="38">
        <v>312000</v>
      </c>
      <c r="B3" s="39" t="s">
        <v>88</v>
      </c>
      <c r="C3" s="8" t="s">
        <v>17</v>
      </c>
      <c r="D3" s="9">
        <v>2016</v>
      </c>
      <c r="E3" s="10">
        <v>0</v>
      </c>
      <c r="F3" s="10">
        <v>0</v>
      </c>
      <c r="G3" s="10">
        <v>0</v>
      </c>
      <c r="H3" s="10">
        <v>0</v>
      </c>
      <c r="I3" s="10">
        <v>0</v>
      </c>
      <c r="J3" s="10">
        <v>0</v>
      </c>
      <c r="K3" s="10">
        <v>0</v>
      </c>
      <c r="L3" s="10">
        <v>0</v>
      </c>
      <c r="M3" s="10">
        <v>0</v>
      </c>
      <c r="N3" s="10">
        <v>0</v>
      </c>
      <c r="O3" s="10">
        <v>0</v>
      </c>
      <c r="P3" s="10">
        <v>0</v>
      </c>
      <c r="Q3" s="10">
        <v>0</v>
      </c>
      <c r="R3" s="10">
        <v>0</v>
      </c>
      <c r="S3" s="10">
        <v>0</v>
      </c>
      <c r="T3" s="10">
        <v>0</v>
      </c>
      <c r="U3" s="10">
        <v>0</v>
      </c>
      <c r="V3" s="10">
        <v>0</v>
      </c>
      <c r="W3" s="10">
        <v>0</v>
      </c>
      <c r="X3" s="10">
        <v>0</v>
      </c>
      <c r="Y3" s="10">
        <v>0</v>
      </c>
      <c r="Z3" s="10">
        <v>0</v>
      </c>
      <c r="AA3" s="10">
        <v>0</v>
      </c>
      <c r="AB3" s="10">
        <v>0</v>
      </c>
      <c r="AC3" s="10">
        <v>0</v>
      </c>
      <c r="AD3" s="10">
        <v>0</v>
      </c>
      <c r="AE3" s="10">
        <v>0</v>
      </c>
      <c r="AF3" s="10">
        <v>0</v>
      </c>
      <c r="AG3" s="10">
        <v>0</v>
      </c>
      <c r="AH3" s="11">
        <v>0</v>
      </c>
      <c r="AI3" s="11">
        <v>0</v>
      </c>
      <c r="AJ3" s="11">
        <v>0</v>
      </c>
      <c r="AK3" s="11">
        <v>0</v>
      </c>
      <c r="AL3" s="11">
        <v>0</v>
      </c>
      <c r="AM3" s="11">
        <v>0</v>
      </c>
      <c r="AN3" s="11">
        <v>0</v>
      </c>
      <c r="AO3" s="11">
        <v>0</v>
      </c>
      <c r="AP3" s="11">
        <v>0</v>
      </c>
      <c r="AQ3" s="11">
        <v>0</v>
      </c>
      <c r="AR3" s="11">
        <v>0</v>
      </c>
      <c r="AS3" s="11">
        <v>0</v>
      </c>
      <c r="AT3" s="11">
        <v>0</v>
      </c>
      <c r="AU3" s="12">
        <v>0</v>
      </c>
      <c r="AV3" s="12">
        <v>0</v>
      </c>
      <c r="AW3" s="12">
        <v>0</v>
      </c>
      <c r="AX3" s="12">
        <v>0</v>
      </c>
      <c r="AY3" s="12">
        <v>0</v>
      </c>
      <c r="AZ3" s="12">
        <v>0</v>
      </c>
    </row>
    <row r="4" spans="1:52" s="13" customFormat="1" ht="12.75" x14ac:dyDescent="0.2">
      <c r="A4" s="38">
        <v>312000</v>
      </c>
      <c r="B4" s="39" t="s">
        <v>88</v>
      </c>
      <c r="C4" s="8" t="s">
        <v>17</v>
      </c>
      <c r="D4" s="9">
        <v>2017</v>
      </c>
      <c r="E4" s="10">
        <v>0</v>
      </c>
      <c r="F4" s="10">
        <v>0</v>
      </c>
      <c r="G4" s="10">
        <v>0</v>
      </c>
      <c r="H4" s="10">
        <v>0</v>
      </c>
      <c r="I4" s="10">
        <v>0</v>
      </c>
      <c r="J4" s="10">
        <v>0</v>
      </c>
      <c r="K4" s="10">
        <v>0</v>
      </c>
      <c r="L4" s="10">
        <v>0</v>
      </c>
      <c r="M4" s="10">
        <v>0</v>
      </c>
      <c r="N4" s="10">
        <v>0</v>
      </c>
      <c r="O4" s="10">
        <v>0</v>
      </c>
      <c r="P4" s="10">
        <v>0</v>
      </c>
      <c r="Q4" s="10">
        <v>0</v>
      </c>
      <c r="R4" s="10">
        <v>0</v>
      </c>
      <c r="S4" s="10">
        <v>0</v>
      </c>
      <c r="T4" s="10">
        <v>0</v>
      </c>
      <c r="U4" s="10">
        <v>0</v>
      </c>
      <c r="V4" s="10">
        <v>0</v>
      </c>
      <c r="W4" s="10">
        <v>0</v>
      </c>
      <c r="X4" s="10">
        <v>0</v>
      </c>
      <c r="Y4" s="10">
        <v>0</v>
      </c>
      <c r="Z4" s="10">
        <v>0</v>
      </c>
      <c r="AA4" s="10">
        <v>0</v>
      </c>
      <c r="AB4" s="10">
        <v>0</v>
      </c>
      <c r="AC4" s="10">
        <v>0</v>
      </c>
      <c r="AD4" s="10">
        <v>0</v>
      </c>
      <c r="AE4" s="10">
        <v>0</v>
      </c>
      <c r="AF4" s="10">
        <v>0</v>
      </c>
      <c r="AG4" s="10">
        <v>0</v>
      </c>
      <c r="AH4" s="11">
        <v>0</v>
      </c>
      <c r="AI4" s="11">
        <v>0</v>
      </c>
      <c r="AJ4" s="11">
        <v>0</v>
      </c>
      <c r="AK4" s="11">
        <v>0</v>
      </c>
      <c r="AL4" s="11">
        <v>0</v>
      </c>
      <c r="AM4" s="11">
        <v>0</v>
      </c>
      <c r="AN4" s="11">
        <v>0</v>
      </c>
      <c r="AO4" s="11">
        <v>0</v>
      </c>
      <c r="AP4" s="11">
        <v>0</v>
      </c>
      <c r="AQ4" s="11">
        <v>0</v>
      </c>
      <c r="AR4" s="11">
        <v>0</v>
      </c>
      <c r="AS4" s="11">
        <v>0</v>
      </c>
      <c r="AT4" s="11">
        <v>0</v>
      </c>
      <c r="AU4" s="12">
        <v>0</v>
      </c>
      <c r="AV4" s="12">
        <v>0</v>
      </c>
      <c r="AW4" s="12">
        <v>0</v>
      </c>
      <c r="AX4" s="12">
        <v>0</v>
      </c>
      <c r="AY4" s="12">
        <v>0</v>
      </c>
      <c r="AZ4" s="12">
        <v>0</v>
      </c>
    </row>
    <row r="5" spans="1:52" s="13" customFormat="1" ht="12.75" x14ac:dyDescent="0.2">
      <c r="A5" s="38">
        <v>312000</v>
      </c>
      <c r="B5" s="39" t="s">
        <v>88</v>
      </c>
      <c r="C5" s="8" t="s">
        <v>17</v>
      </c>
      <c r="D5" s="9">
        <v>2018</v>
      </c>
      <c r="E5" s="10">
        <v>0</v>
      </c>
      <c r="F5" s="10">
        <v>0</v>
      </c>
      <c r="G5" s="10">
        <v>0</v>
      </c>
      <c r="H5" s="10">
        <v>0</v>
      </c>
      <c r="I5" s="10">
        <v>0</v>
      </c>
      <c r="J5" s="10">
        <v>0</v>
      </c>
      <c r="K5" s="10">
        <v>0</v>
      </c>
      <c r="L5" s="10">
        <v>0</v>
      </c>
      <c r="M5" s="10">
        <v>0</v>
      </c>
      <c r="N5" s="10">
        <v>0</v>
      </c>
      <c r="O5" s="10">
        <v>0</v>
      </c>
      <c r="P5" s="10">
        <v>0</v>
      </c>
      <c r="Q5" s="10">
        <v>0</v>
      </c>
      <c r="R5" s="10">
        <v>0</v>
      </c>
      <c r="S5" s="10">
        <v>0</v>
      </c>
      <c r="T5" s="10">
        <v>0</v>
      </c>
      <c r="U5" s="10">
        <v>0</v>
      </c>
      <c r="V5" s="10">
        <v>0</v>
      </c>
      <c r="W5" s="10">
        <v>0</v>
      </c>
      <c r="X5" s="10">
        <v>0</v>
      </c>
      <c r="Y5" s="10">
        <v>0</v>
      </c>
      <c r="Z5" s="10">
        <v>0</v>
      </c>
      <c r="AA5" s="10">
        <v>0</v>
      </c>
      <c r="AB5" s="10">
        <v>0</v>
      </c>
      <c r="AC5" s="10">
        <v>0</v>
      </c>
      <c r="AD5" s="10">
        <v>0</v>
      </c>
      <c r="AE5" s="10">
        <v>0</v>
      </c>
      <c r="AF5" s="10">
        <v>0</v>
      </c>
      <c r="AG5" s="10">
        <v>0</v>
      </c>
      <c r="AH5" s="11">
        <v>0</v>
      </c>
      <c r="AI5" s="11">
        <v>0</v>
      </c>
      <c r="AJ5" s="11">
        <v>0</v>
      </c>
      <c r="AK5" s="11">
        <v>0</v>
      </c>
      <c r="AL5" s="11">
        <v>0</v>
      </c>
      <c r="AM5" s="11">
        <v>0</v>
      </c>
      <c r="AN5" s="11">
        <v>0</v>
      </c>
      <c r="AO5" s="11">
        <v>0</v>
      </c>
      <c r="AP5" s="11">
        <v>0</v>
      </c>
      <c r="AQ5" s="11">
        <v>0</v>
      </c>
      <c r="AR5" s="11">
        <v>0</v>
      </c>
      <c r="AS5" s="11">
        <v>0</v>
      </c>
      <c r="AT5" s="11">
        <v>0</v>
      </c>
      <c r="AU5" s="12">
        <v>0</v>
      </c>
      <c r="AV5" s="12">
        <v>0</v>
      </c>
      <c r="AW5" s="12">
        <v>0</v>
      </c>
      <c r="AX5" s="12">
        <v>0</v>
      </c>
      <c r="AY5" s="12">
        <v>0</v>
      </c>
      <c r="AZ5" s="12">
        <v>0</v>
      </c>
    </row>
    <row r="6" spans="1:52" s="13" customFormat="1" ht="12.75" x14ac:dyDescent="0.2">
      <c r="A6" s="38">
        <v>312000</v>
      </c>
      <c r="B6" s="39" t="s">
        <v>88</v>
      </c>
      <c r="C6" s="8" t="s">
        <v>17</v>
      </c>
      <c r="D6" s="9">
        <v>2019</v>
      </c>
      <c r="E6" s="10">
        <v>0</v>
      </c>
      <c r="F6" s="10">
        <v>0</v>
      </c>
      <c r="G6" s="10">
        <v>0</v>
      </c>
      <c r="H6" s="10">
        <v>0</v>
      </c>
      <c r="I6" s="10">
        <v>0</v>
      </c>
      <c r="J6" s="10">
        <v>0</v>
      </c>
      <c r="K6" s="10">
        <v>0</v>
      </c>
      <c r="L6" s="10">
        <v>0</v>
      </c>
      <c r="M6" s="10">
        <v>0</v>
      </c>
      <c r="N6" s="10">
        <v>0</v>
      </c>
      <c r="O6" s="10">
        <v>0</v>
      </c>
      <c r="P6" s="10">
        <v>0</v>
      </c>
      <c r="Q6" s="10">
        <v>0</v>
      </c>
      <c r="R6" s="10">
        <v>0</v>
      </c>
      <c r="S6" s="10">
        <v>0</v>
      </c>
      <c r="T6" s="10">
        <v>0</v>
      </c>
      <c r="U6" s="10">
        <v>0</v>
      </c>
      <c r="V6" s="10">
        <v>0</v>
      </c>
      <c r="W6" s="10">
        <v>0</v>
      </c>
      <c r="X6" s="10">
        <v>0</v>
      </c>
      <c r="Y6" s="10">
        <v>0</v>
      </c>
      <c r="Z6" s="10">
        <v>0</v>
      </c>
      <c r="AA6" s="10">
        <v>0</v>
      </c>
      <c r="AB6" s="10">
        <v>0</v>
      </c>
      <c r="AC6" s="10">
        <v>0</v>
      </c>
      <c r="AD6" s="10">
        <v>0</v>
      </c>
      <c r="AE6" s="10">
        <v>0</v>
      </c>
      <c r="AF6" s="10">
        <v>0</v>
      </c>
      <c r="AG6" s="10">
        <v>0</v>
      </c>
      <c r="AH6" s="11">
        <v>0</v>
      </c>
      <c r="AI6" s="11">
        <v>0</v>
      </c>
      <c r="AJ6" s="11">
        <v>0</v>
      </c>
      <c r="AK6" s="11">
        <v>0</v>
      </c>
      <c r="AL6" s="11">
        <v>0</v>
      </c>
      <c r="AM6" s="11">
        <v>0</v>
      </c>
      <c r="AN6" s="11">
        <v>0</v>
      </c>
      <c r="AO6" s="11">
        <v>0</v>
      </c>
      <c r="AP6" s="11">
        <v>0</v>
      </c>
      <c r="AQ6" s="11">
        <v>0</v>
      </c>
      <c r="AR6" s="11">
        <v>0</v>
      </c>
      <c r="AS6" s="11">
        <v>0</v>
      </c>
      <c r="AT6" s="11">
        <v>0</v>
      </c>
      <c r="AU6" s="12">
        <v>0</v>
      </c>
      <c r="AV6" s="12">
        <v>0</v>
      </c>
      <c r="AW6" s="12">
        <v>0</v>
      </c>
      <c r="AX6" s="12">
        <v>0</v>
      </c>
      <c r="AY6" s="12">
        <v>0</v>
      </c>
      <c r="AZ6" s="12">
        <v>0</v>
      </c>
    </row>
    <row r="7" spans="1:52" s="13" customFormat="1" ht="12.75" x14ac:dyDescent="0.2">
      <c r="A7" s="38">
        <v>312000</v>
      </c>
      <c r="B7" s="39" t="s">
        <v>88</v>
      </c>
      <c r="C7" s="8" t="s">
        <v>17</v>
      </c>
      <c r="D7" s="9">
        <v>2020</v>
      </c>
      <c r="E7" s="10">
        <v>0</v>
      </c>
      <c r="F7" s="10">
        <v>0</v>
      </c>
      <c r="G7" s="10">
        <v>0</v>
      </c>
      <c r="H7" s="10">
        <v>0</v>
      </c>
      <c r="I7" s="10">
        <v>0</v>
      </c>
      <c r="J7" s="10">
        <v>0</v>
      </c>
      <c r="K7" s="10">
        <v>0</v>
      </c>
      <c r="L7" s="10">
        <v>0</v>
      </c>
      <c r="M7" s="10">
        <v>0</v>
      </c>
      <c r="N7" s="10">
        <v>0</v>
      </c>
      <c r="O7" s="10">
        <v>0</v>
      </c>
      <c r="P7" s="10">
        <v>0</v>
      </c>
      <c r="Q7" s="10">
        <v>0</v>
      </c>
      <c r="R7" s="10">
        <v>0</v>
      </c>
      <c r="S7" s="10">
        <v>0</v>
      </c>
      <c r="T7" s="10">
        <v>0</v>
      </c>
      <c r="U7" s="10">
        <v>0</v>
      </c>
      <c r="V7" s="10">
        <v>0</v>
      </c>
      <c r="W7" s="10">
        <v>0</v>
      </c>
      <c r="X7" s="10">
        <v>0</v>
      </c>
      <c r="Y7" s="10">
        <v>0</v>
      </c>
      <c r="Z7" s="10">
        <v>0</v>
      </c>
      <c r="AA7" s="10">
        <v>0</v>
      </c>
      <c r="AB7" s="10">
        <v>0</v>
      </c>
      <c r="AC7" s="10">
        <v>0</v>
      </c>
      <c r="AD7" s="10">
        <v>0</v>
      </c>
      <c r="AE7" s="10">
        <v>0</v>
      </c>
      <c r="AF7" s="10">
        <v>0</v>
      </c>
      <c r="AG7" s="10">
        <v>0</v>
      </c>
      <c r="AH7" s="11">
        <v>0</v>
      </c>
      <c r="AI7" s="11">
        <v>0</v>
      </c>
      <c r="AJ7" s="11">
        <v>0</v>
      </c>
      <c r="AK7" s="11">
        <v>0</v>
      </c>
      <c r="AL7" s="11">
        <v>0</v>
      </c>
      <c r="AM7" s="11">
        <v>0</v>
      </c>
      <c r="AN7" s="11">
        <v>0</v>
      </c>
      <c r="AO7" s="11">
        <v>0</v>
      </c>
      <c r="AP7" s="11">
        <v>0</v>
      </c>
      <c r="AQ7" s="11">
        <v>0</v>
      </c>
      <c r="AR7" s="11">
        <v>0</v>
      </c>
      <c r="AS7" s="11">
        <v>0</v>
      </c>
      <c r="AT7" s="11">
        <v>0</v>
      </c>
      <c r="AU7" s="12">
        <v>0</v>
      </c>
      <c r="AV7" s="12">
        <v>0</v>
      </c>
      <c r="AW7" s="12">
        <v>0</v>
      </c>
      <c r="AX7" s="12">
        <v>0</v>
      </c>
      <c r="AY7" s="12">
        <v>0</v>
      </c>
      <c r="AZ7" s="12">
        <v>0</v>
      </c>
    </row>
    <row r="8" spans="1:52" s="13" customFormat="1" ht="12.75" x14ac:dyDescent="0.2">
      <c r="A8" s="38">
        <v>312000</v>
      </c>
      <c r="B8" s="39" t="s">
        <v>88</v>
      </c>
      <c r="C8" s="8" t="s">
        <v>17</v>
      </c>
      <c r="D8" s="9">
        <v>2021</v>
      </c>
      <c r="E8" s="10">
        <v>0</v>
      </c>
      <c r="F8" s="10">
        <v>0</v>
      </c>
      <c r="G8" s="10">
        <v>0</v>
      </c>
      <c r="H8" s="10">
        <v>0</v>
      </c>
      <c r="I8" s="10">
        <v>0</v>
      </c>
      <c r="J8" s="10">
        <v>0</v>
      </c>
      <c r="K8" s="10">
        <v>0</v>
      </c>
      <c r="L8" s="10">
        <v>0</v>
      </c>
      <c r="M8" s="10">
        <v>0</v>
      </c>
      <c r="N8" s="10">
        <v>0</v>
      </c>
      <c r="O8" s="10">
        <v>0</v>
      </c>
      <c r="P8" s="10">
        <v>0</v>
      </c>
      <c r="Q8" s="10">
        <v>0</v>
      </c>
      <c r="R8" s="10">
        <v>0</v>
      </c>
      <c r="S8" s="10">
        <v>0</v>
      </c>
      <c r="T8" s="10">
        <v>0</v>
      </c>
      <c r="U8" s="10">
        <v>0</v>
      </c>
      <c r="V8" s="10">
        <v>0</v>
      </c>
      <c r="W8" s="10">
        <v>0</v>
      </c>
      <c r="X8" s="10">
        <v>0</v>
      </c>
      <c r="Y8" s="10">
        <v>0</v>
      </c>
      <c r="Z8" s="10">
        <v>0</v>
      </c>
      <c r="AA8" s="10">
        <v>0</v>
      </c>
      <c r="AB8" s="10">
        <v>0</v>
      </c>
      <c r="AC8" s="10">
        <v>0</v>
      </c>
      <c r="AD8" s="10">
        <v>0</v>
      </c>
      <c r="AE8" s="10">
        <v>0</v>
      </c>
      <c r="AF8" s="10">
        <v>0</v>
      </c>
      <c r="AG8" s="10">
        <v>0</v>
      </c>
      <c r="AH8" s="11">
        <v>0</v>
      </c>
      <c r="AI8" s="11">
        <v>0</v>
      </c>
      <c r="AJ8" s="11">
        <v>0</v>
      </c>
      <c r="AK8" s="11">
        <v>0</v>
      </c>
      <c r="AL8" s="11">
        <v>0</v>
      </c>
      <c r="AM8" s="11">
        <v>0</v>
      </c>
      <c r="AN8" s="11">
        <v>0</v>
      </c>
      <c r="AO8" s="11">
        <v>0</v>
      </c>
      <c r="AP8" s="11">
        <v>0</v>
      </c>
      <c r="AQ8" s="11">
        <v>0</v>
      </c>
      <c r="AR8" s="11">
        <v>0</v>
      </c>
      <c r="AS8" s="11">
        <v>0</v>
      </c>
      <c r="AT8" s="11">
        <v>0</v>
      </c>
      <c r="AU8" s="12">
        <v>0</v>
      </c>
      <c r="AV8" s="12">
        <v>0</v>
      </c>
      <c r="AW8" s="12">
        <v>0</v>
      </c>
      <c r="AX8" s="12">
        <v>0</v>
      </c>
      <c r="AY8" s="12">
        <v>0</v>
      </c>
      <c r="AZ8" s="12">
        <v>0</v>
      </c>
    </row>
    <row r="9" spans="1:52" s="13" customFormat="1" ht="12.75" x14ac:dyDescent="0.2">
      <c r="A9" s="38">
        <v>312000</v>
      </c>
      <c r="B9" s="39" t="s">
        <v>88</v>
      </c>
      <c r="C9" s="8" t="s">
        <v>17</v>
      </c>
      <c r="D9" s="9">
        <v>2022</v>
      </c>
      <c r="E9" s="10">
        <v>0</v>
      </c>
      <c r="F9" s="10">
        <v>0</v>
      </c>
      <c r="G9" s="10">
        <v>0</v>
      </c>
      <c r="H9" s="10">
        <v>0</v>
      </c>
      <c r="I9" s="10">
        <v>0</v>
      </c>
      <c r="J9" s="10">
        <v>0</v>
      </c>
      <c r="K9" s="10">
        <v>0</v>
      </c>
      <c r="L9" s="10">
        <v>0</v>
      </c>
      <c r="M9" s="10">
        <v>0</v>
      </c>
      <c r="N9" s="10">
        <v>0</v>
      </c>
      <c r="O9" s="10">
        <v>0</v>
      </c>
      <c r="P9" s="10">
        <v>0</v>
      </c>
      <c r="Q9" s="10">
        <v>0</v>
      </c>
      <c r="R9" s="10">
        <v>0</v>
      </c>
      <c r="S9" s="10">
        <v>0</v>
      </c>
      <c r="T9" s="10">
        <v>0</v>
      </c>
      <c r="U9" s="10">
        <v>0</v>
      </c>
      <c r="V9" s="10">
        <v>0</v>
      </c>
      <c r="W9" s="10">
        <v>0</v>
      </c>
      <c r="X9" s="10">
        <v>0</v>
      </c>
      <c r="Y9" s="10">
        <v>0</v>
      </c>
      <c r="Z9" s="10">
        <v>0</v>
      </c>
      <c r="AA9" s="10">
        <v>0</v>
      </c>
      <c r="AB9" s="10">
        <v>0</v>
      </c>
      <c r="AC9" s="10">
        <v>0</v>
      </c>
      <c r="AD9" s="10">
        <v>0</v>
      </c>
      <c r="AE9" s="10">
        <v>0</v>
      </c>
      <c r="AF9" s="10">
        <v>0</v>
      </c>
      <c r="AG9" s="10">
        <v>0</v>
      </c>
      <c r="AH9" s="11">
        <v>0</v>
      </c>
      <c r="AI9" s="11">
        <v>0</v>
      </c>
      <c r="AJ9" s="11">
        <v>0</v>
      </c>
      <c r="AK9" s="11">
        <v>0</v>
      </c>
      <c r="AL9" s="11">
        <v>0</v>
      </c>
      <c r="AM9" s="11">
        <v>0</v>
      </c>
      <c r="AN9" s="11">
        <v>0</v>
      </c>
      <c r="AO9" s="11">
        <v>0</v>
      </c>
      <c r="AP9" s="11">
        <v>0</v>
      </c>
      <c r="AQ9" s="11">
        <v>0</v>
      </c>
      <c r="AR9" s="11">
        <v>0</v>
      </c>
      <c r="AS9" s="11">
        <v>0</v>
      </c>
      <c r="AT9" s="11">
        <v>0</v>
      </c>
      <c r="AU9" s="12">
        <v>0</v>
      </c>
      <c r="AV9" s="12">
        <v>0</v>
      </c>
      <c r="AW9" s="12">
        <v>0</v>
      </c>
      <c r="AX9" s="12">
        <v>0</v>
      </c>
      <c r="AY9" s="12">
        <v>0</v>
      </c>
      <c r="AZ9" s="12">
        <v>0</v>
      </c>
    </row>
    <row r="10" spans="1:52" s="13" customFormat="1" ht="12.75" x14ac:dyDescent="0.2">
      <c r="A10" s="38">
        <v>312000</v>
      </c>
      <c r="B10" s="39" t="s">
        <v>88</v>
      </c>
      <c r="C10" s="8" t="s">
        <v>17</v>
      </c>
      <c r="D10" s="9">
        <v>2023</v>
      </c>
      <c r="E10" s="10">
        <v>0</v>
      </c>
      <c r="F10" s="10">
        <v>0</v>
      </c>
      <c r="G10" s="10">
        <v>0</v>
      </c>
      <c r="H10" s="10">
        <v>0</v>
      </c>
      <c r="I10" s="10">
        <v>0</v>
      </c>
      <c r="J10" s="10">
        <v>0</v>
      </c>
      <c r="K10" s="10">
        <v>0</v>
      </c>
      <c r="L10" s="10">
        <v>0</v>
      </c>
      <c r="M10" s="10">
        <v>0</v>
      </c>
      <c r="N10" s="10">
        <v>0</v>
      </c>
      <c r="O10" s="10">
        <v>0</v>
      </c>
      <c r="P10" s="10">
        <v>0</v>
      </c>
      <c r="Q10" s="10">
        <v>0</v>
      </c>
      <c r="R10" s="10">
        <v>0</v>
      </c>
      <c r="S10" s="10">
        <v>0</v>
      </c>
      <c r="T10" s="10">
        <v>0</v>
      </c>
      <c r="U10" s="10">
        <v>0</v>
      </c>
      <c r="V10" s="10">
        <v>0</v>
      </c>
      <c r="W10" s="10">
        <v>0</v>
      </c>
      <c r="X10" s="10">
        <v>0</v>
      </c>
      <c r="Y10" s="10">
        <v>0</v>
      </c>
      <c r="Z10" s="10">
        <v>0</v>
      </c>
      <c r="AA10" s="10">
        <v>0</v>
      </c>
      <c r="AB10" s="10">
        <v>0</v>
      </c>
      <c r="AC10" s="10">
        <v>0</v>
      </c>
      <c r="AD10" s="10">
        <v>0</v>
      </c>
      <c r="AE10" s="10">
        <v>0</v>
      </c>
      <c r="AF10" s="10">
        <v>0</v>
      </c>
      <c r="AG10" s="10">
        <v>0</v>
      </c>
      <c r="AH10" s="11">
        <v>0</v>
      </c>
      <c r="AI10" s="11">
        <v>0</v>
      </c>
      <c r="AJ10" s="11">
        <v>0</v>
      </c>
      <c r="AK10" s="11">
        <v>0</v>
      </c>
      <c r="AL10" s="11">
        <v>0</v>
      </c>
      <c r="AM10" s="11">
        <v>0</v>
      </c>
      <c r="AN10" s="11">
        <v>0</v>
      </c>
      <c r="AO10" s="11">
        <v>0</v>
      </c>
      <c r="AP10" s="11">
        <v>0</v>
      </c>
      <c r="AQ10" s="11">
        <v>0</v>
      </c>
      <c r="AR10" s="11">
        <v>0</v>
      </c>
      <c r="AS10" s="11">
        <v>0</v>
      </c>
      <c r="AT10" s="11">
        <v>0</v>
      </c>
      <c r="AU10" s="12">
        <v>0</v>
      </c>
      <c r="AV10" s="12">
        <v>0</v>
      </c>
      <c r="AW10" s="12">
        <v>0</v>
      </c>
      <c r="AX10" s="12">
        <v>0</v>
      </c>
      <c r="AY10" s="12">
        <v>0</v>
      </c>
      <c r="AZ10" s="12">
        <v>0</v>
      </c>
    </row>
    <row r="11" spans="1:52" s="13" customFormat="1" ht="12.75" x14ac:dyDescent="0.2">
      <c r="A11" s="38">
        <v>312000</v>
      </c>
      <c r="B11" s="39" t="s">
        <v>88</v>
      </c>
      <c r="C11" s="8" t="s">
        <v>17</v>
      </c>
      <c r="D11" s="9">
        <v>2024</v>
      </c>
      <c r="E11" s="10">
        <v>0</v>
      </c>
      <c r="F11" s="10">
        <v>0</v>
      </c>
      <c r="G11" s="10">
        <v>0</v>
      </c>
      <c r="H11" s="10">
        <v>0</v>
      </c>
      <c r="I11" s="10">
        <v>0</v>
      </c>
      <c r="J11" s="10">
        <v>0</v>
      </c>
      <c r="K11" s="10">
        <v>0</v>
      </c>
      <c r="L11" s="10">
        <v>0</v>
      </c>
      <c r="M11" s="10">
        <v>0</v>
      </c>
      <c r="N11" s="10">
        <v>0</v>
      </c>
      <c r="O11" s="10">
        <v>0</v>
      </c>
      <c r="P11" s="10">
        <v>0</v>
      </c>
      <c r="Q11" s="10">
        <v>0</v>
      </c>
      <c r="R11" s="10">
        <v>0</v>
      </c>
      <c r="S11" s="10">
        <v>0</v>
      </c>
      <c r="T11" s="10">
        <v>0</v>
      </c>
      <c r="U11" s="10">
        <v>0</v>
      </c>
      <c r="V11" s="10">
        <v>0</v>
      </c>
      <c r="W11" s="10">
        <v>0</v>
      </c>
      <c r="X11" s="10">
        <v>0</v>
      </c>
      <c r="Y11" s="10">
        <v>0</v>
      </c>
      <c r="Z11" s="10">
        <v>0</v>
      </c>
      <c r="AA11" s="10">
        <v>0</v>
      </c>
      <c r="AB11" s="10">
        <v>0</v>
      </c>
      <c r="AC11" s="10">
        <v>0</v>
      </c>
      <c r="AD11" s="10">
        <v>0</v>
      </c>
      <c r="AE11" s="10">
        <v>0</v>
      </c>
      <c r="AF11" s="10">
        <v>0</v>
      </c>
      <c r="AG11" s="10">
        <v>0</v>
      </c>
      <c r="AH11" s="11">
        <v>0</v>
      </c>
      <c r="AI11" s="11">
        <v>0</v>
      </c>
      <c r="AJ11" s="11">
        <v>0</v>
      </c>
      <c r="AK11" s="11">
        <v>0</v>
      </c>
      <c r="AL11" s="11">
        <v>0</v>
      </c>
      <c r="AM11" s="11">
        <v>0</v>
      </c>
      <c r="AN11" s="11">
        <v>0</v>
      </c>
      <c r="AO11" s="11">
        <v>0</v>
      </c>
      <c r="AP11" s="11">
        <v>0</v>
      </c>
      <c r="AQ11" s="11">
        <v>0</v>
      </c>
      <c r="AR11" s="11">
        <v>0</v>
      </c>
      <c r="AS11" s="11">
        <v>0</v>
      </c>
      <c r="AT11" s="11">
        <v>0</v>
      </c>
      <c r="AU11" s="12">
        <v>0</v>
      </c>
      <c r="AV11" s="12">
        <v>0</v>
      </c>
      <c r="AW11" s="12">
        <v>0</v>
      </c>
      <c r="AX11" s="12">
        <v>0</v>
      </c>
      <c r="AY11" s="12">
        <v>0</v>
      </c>
      <c r="AZ11" s="12">
        <v>0</v>
      </c>
    </row>
    <row r="12" spans="1:52" s="13" customFormat="1" ht="12.75" x14ac:dyDescent="0.2">
      <c r="A12" s="38">
        <v>312000</v>
      </c>
      <c r="B12" s="39" t="s">
        <v>88</v>
      </c>
      <c r="C12" s="8" t="s">
        <v>17</v>
      </c>
      <c r="D12" s="9">
        <v>2025</v>
      </c>
      <c r="E12" s="10">
        <v>0</v>
      </c>
      <c r="F12" s="10">
        <v>0</v>
      </c>
      <c r="G12" s="10">
        <v>0</v>
      </c>
      <c r="H12" s="10">
        <v>0</v>
      </c>
      <c r="I12" s="10">
        <v>0</v>
      </c>
      <c r="J12" s="10">
        <v>0</v>
      </c>
      <c r="K12" s="10">
        <v>0</v>
      </c>
      <c r="L12" s="10">
        <v>0</v>
      </c>
      <c r="M12" s="10">
        <v>0</v>
      </c>
      <c r="N12" s="10">
        <v>0</v>
      </c>
      <c r="O12" s="10">
        <v>0</v>
      </c>
      <c r="P12" s="10">
        <v>0</v>
      </c>
      <c r="Q12" s="10">
        <v>0</v>
      </c>
      <c r="R12" s="10">
        <v>0</v>
      </c>
      <c r="S12" s="10">
        <v>0</v>
      </c>
      <c r="T12" s="10">
        <v>0</v>
      </c>
      <c r="U12" s="10">
        <v>0</v>
      </c>
      <c r="V12" s="10">
        <v>0</v>
      </c>
      <c r="W12" s="10">
        <v>0</v>
      </c>
      <c r="X12" s="10">
        <v>0</v>
      </c>
      <c r="Y12" s="10">
        <v>0</v>
      </c>
      <c r="Z12" s="10">
        <v>0</v>
      </c>
      <c r="AA12" s="10">
        <v>0</v>
      </c>
      <c r="AB12" s="10">
        <v>0</v>
      </c>
      <c r="AC12" s="10">
        <v>0</v>
      </c>
      <c r="AD12" s="10">
        <v>0</v>
      </c>
      <c r="AE12" s="10">
        <v>0</v>
      </c>
      <c r="AF12" s="10">
        <v>0</v>
      </c>
      <c r="AG12" s="10">
        <v>0</v>
      </c>
      <c r="AH12" s="11">
        <v>0</v>
      </c>
      <c r="AI12" s="11">
        <v>0</v>
      </c>
      <c r="AJ12" s="11">
        <v>0</v>
      </c>
      <c r="AK12" s="11">
        <v>0</v>
      </c>
      <c r="AL12" s="11">
        <v>0</v>
      </c>
      <c r="AM12" s="11">
        <v>0</v>
      </c>
      <c r="AN12" s="11">
        <v>0</v>
      </c>
      <c r="AO12" s="11">
        <v>0</v>
      </c>
      <c r="AP12" s="11">
        <v>0</v>
      </c>
      <c r="AQ12" s="11">
        <v>0</v>
      </c>
      <c r="AR12" s="11">
        <v>0</v>
      </c>
      <c r="AS12" s="11">
        <v>0</v>
      </c>
      <c r="AT12" s="11">
        <v>0</v>
      </c>
      <c r="AU12" s="12">
        <v>0</v>
      </c>
      <c r="AV12" s="12">
        <v>0</v>
      </c>
      <c r="AW12" s="12">
        <v>0</v>
      </c>
      <c r="AX12" s="12">
        <v>0</v>
      </c>
      <c r="AY12" s="12">
        <v>0</v>
      </c>
      <c r="AZ12" s="12">
        <v>0</v>
      </c>
    </row>
    <row r="13" spans="1:52" s="13" customFormat="1" ht="12.75" x14ac:dyDescent="0.2">
      <c r="A13" s="38">
        <v>312000</v>
      </c>
      <c r="B13" s="39" t="s">
        <v>88</v>
      </c>
      <c r="C13" s="8" t="s">
        <v>17</v>
      </c>
      <c r="D13" s="9">
        <v>2026</v>
      </c>
      <c r="E13" s="10">
        <v>0</v>
      </c>
      <c r="F13" s="10">
        <v>0</v>
      </c>
      <c r="G13" s="10">
        <v>0</v>
      </c>
      <c r="H13" s="10">
        <v>0</v>
      </c>
      <c r="I13" s="10">
        <v>0</v>
      </c>
      <c r="J13" s="10">
        <v>0</v>
      </c>
      <c r="K13" s="10">
        <v>0</v>
      </c>
      <c r="L13" s="10">
        <v>0</v>
      </c>
      <c r="M13" s="10">
        <v>0</v>
      </c>
      <c r="N13" s="10">
        <v>0</v>
      </c>
      <c r="O13" s="10">
        <v>0</v>
      </c>
      <c r="P13" s="10">
        <v>0</v>
      </c>
      <c r="Q13" s="10">
        <v>0</v>
      </c>
      <c r="R13" s="10">
        <v>0</v>
      </c>
      <c r="S13" s="10">
        <v>0</v>
      </c>
      <c r="T13" s="10">
        <v>0</v>
      </c>
      <c r="U13" s="10">
        <v>0</v>
      </c>
      <c r="V13" s="10">
        <v>0</v>
      </c>
      <c r="W13" s="10">
        <v>0</v>
      </c>
      <c r="X13" s="10">
        <v>0</v>
      </c>
      <c r="Y13" s="10">
        <v>0</v>
      </c>
      <c r="Z13" s="10">
        <v>0</v>
      </c>
      <c r="AA13" s="10">
        <v>0</v>
      </c>
      <c r="AB13" s="10">
        <v>0</v>
      </c>
      <c r="AC13" s="10">
        <v>0</v>
      </c>
      <c r="AD13" s="10">
        <v>0</v>
      </c>
      <c r="AE13" s="10">
        <v>0</v>
      </c>
      <c r="AF13" s="10">
        <v>0</v>
      </c>
      <c r="AG13" s="10">
        <v>0</v>
      </c>
      <c r="AH13" s="11">
        <v>0</v>
      </c>
      <c r="AI13" s="11">
        <v>0</v>
      </c>
      <c r="AJ13" s="11">
        <v>0</v>
      </c>
      <c r="AK13" s="11">
        <v>0</v>
      </c>
      <c r="AL13" s="11">
        <v>0</v>
      </c>
      <c r="AM13" s="11">
        <v>0</v>
      </c>
      <c r="AN13" s="11">
        <v>0</v>
      </c>
      <c r="AO13" s="11">
        <v>0</v>
      </c>
      <c r="AP13" s="11">
        <v>0</v>
      </c>
      <c r="AQ13" s="11">
        <v>0</v>
      </c>
      <c r="AR13" s="11">
        <v>0</v>
      </c>
      <c r="AS13" s="11">
        <v>0</v>
      </c>
      <c r="AT13" s="11">
        <v>0</v>
      </c>
      <c r="AU13" s="12">
        <v>0</v>
      </c>
      <c r="AV13" s="12">
        <v>0</v>
      </c>
      <c r="AW13" s="12">
        <v>0</v>
      </c>
      <c r="AX13" s="12">
        <v>0</v>
      </c>
      <c r="AY13" s="12">
        <v>0</v>
      </c>
      <c r="AZ13" s="12">
        <v>0</v>
      </c>
    </row>
    <row r="14" spans="1:52" s="13" customFormat="1" ht="12.75" x14ac:dyDescent="0.2">
      <c r="A14" s="38">
        <v>312000</v>
      </c>
      <c r="B14" s="39" t="s">
        <v>88</v>
      </c>
      <c r="C14" s="8" t="s">
        <v>17</v>
      </c>
      <c r="D14" s="9">
        <v>2027</v>
      </c>
      <c r="E14" s="10">
        <v>0</v>
      </c>
      <c r="F14" s="10">
        <v>0</v>
      </c>
      <c r="G14" s="10">
        <v>0</v>
      </c>
      <c r="H14" s="10">
        <v>0</v>
      </c>
      <c r="I14" s="10">
        <v>0</v>
      </c>
      <c r="J14" s="10">
        <v>0</v>
      </c>
      <c r="K14" s="10">
        <v>0</v>
      </c>
      <c r="L14" s="10">
        <v>0</v>
      </c>
      <c r="M14" s="10">
        <v>0</v>
      </c>
      <c r="N14" s="10">
        <v>0</v>
      </c>
      <c r="O14" s="10">
        <v>0</v>
      </c>
      <c r="P14" s="10">
        <v>0</v>
      </c>
      <c r="Q14" s="10">
        <v>0</v>
      </c>
      <c r="R14" s="10">
        <v>0</v>
      </c>
      <c r="S14" s="10">
        <v>0</v>
      </c>
      <c r="T14" s="10">
        <v>0</v>
      </c>
      <c r="U14" s="10">
        <v>0</v>
      </c>
      <c r="V14" s="10">
        <v>0</v>
      </c>
      <c r="W14" s="10">
        <v>0</v>
      </c>
      <c r="X14" s="10">
        <v>0</v>
      </c>
      <c r="Y14" s="10">
        <v>0</v>
      </c>
      <c r="Z14" s="10">
        <v>0</v>
      </c>
      <c r="AA14" s="10">
        <v>0</v>
      </c>
      <c r="AB14" s="10">
        <v>0</v>
      </c>
      <c r="AC14" s="10">
        <v>0</v>
      </c>
      <c r="AD14" s="10">
        <v>0</v>
      </c>
      <c r="AE14" s="10">
        <v>0</v>
      </c>
      <c r="AF14" s="10">
        <v>0</v>
      </c>
      <c r="AG14" s="10">
        <v>0</v>
      </c>
      <c r="AH14" s="11">
        <v>0</v>
      </c>
      <c r="AI14" s="12">
        <v>0</v>
      </c>
      <c r="AJ14" s="12">
        <v>0</v>
      </c>
      <c r="AK14" s="12">
        <v>0</v>
      </c>
      <c r="AL14" s="12">
        <v>0</v>
      </c>
      <c r="AM14" s="12">
        <v>0</v>
      </c>
      <c r="AN14" s="12">
        <v>0</v>
      </c>
      <c r="AO14" s="12">
        <v>0</v>
      </c>
      <c r="AP14" s="12">
        <v>0</v>
      </c>
      <c r="AQ14" s="12">
        <v>0</v>
      </c>
      <c r="AR14" s="12">
        <v>0</v>
      </c>
      <c r="AS14" s="12">
        <v>0</v>
      </c>
      <c r="AT14" s="12">
        <v>0</v>
      </c>
      <c r="AU14" s="12">
        <v>0</v>
      </c>
      <c r="AV14" s="12">
        <v>0</v>
      </c>
      <c r="AW14" s="12">
        <v>0</v>
      </c>
      <c r="AX14" s="12">
        <v>0</v>
      </c>
      <c r="AY14" s="12">
        <v>0</v>
      </c>
      <c r="AZ14" s="12">
        <v>0</v>
      </c>
    </row>
    <row r="15" spans="1:52" s="13" customFormat="1" ht="12.75" x14ac:dyDescent="0.2">
      <c r="A15" s="38">
        <v>312000</v>
      </c>
      <c r="B15" s="39" t="s">
        <v>88</v>
      </c>
      <c r="C15" s="8" t="s">
        <v>17</v>
      </c>
      <c r="D15" s="9">
        <v>2028</v>
      </c>
      <c r="E15" s="10">
        <v>0</v>
      </c>
      <c r="F15" s="10">
        <v>0</v>
      </c>
      <c r="G15" s="10">
        <v>0</v>
      </c>
      <c r="H15" s="10">
        <v>0</v>
      </c>
      <c r="I15" s="10">
        <v>0</v>
      </c>
      <c r="J15" s="10">
        <v>0</v>
      </c>
      <c r="K15" s="10">
        <v>0</v>
      </c>
      <c r="L15" s="10">
        <v>0</v>
      </c>
      <c r="M15" s="10">
        <v>0</v>
      </c>
      <c r="N15" s="10">
        <v>0</v>
      </c>
      <c r="O15" s="10">
        <v>0</v>
      </c>
      <c r="P15" s="10">
        <v>0</v>
      </c>
      <c r="Q15" s="10">
        <v>0</v>
      </c>
      <c r="R15" s="10">
        <v>0</v>
      </c>
      <c r="S15" s="10">
        <v>0</v>
      </c>
      <c r="T15" s="10">
        <v>0</v>
      </c>
      <c r="U15" s="10">
        <v>0</v>
      </c>
      <c r="V15" s="10">
        <v>0</v>
      </c>
      <c r="W15" s="10">
        <v>0</v>
      </c>
      <c r="X15" s="10">
        <v>0</v>
      </c>
      <c r="Y15" s="10">
        <v>0</v>
      </c>
      <c r="Z15" s="10">
        <v>0</v>
      </c>
      <c r="AA15" s="10">
        <v>0</v>
      </c>
      <c r="AB15" s="10">
        <v>0</v>
      </c>
      <c r="AC15" s="10">
        <v>0</v>
      </c>
      <c r="AD15" s="10">
        <v>0</v>
      </c>
      <c r="AE15" s="10">
        <v>0</v>
      </c>
      <c r="AF15" s="10">
        <v>0</v>
      </c>
      <c r="AG15" s="10">
        <v>0</v>
      </c>
      <c r="AH15" s="11">
        <v>0</v>
      </c>
      <c r="AI15" s="12">
        <v>0</v>
      </c>
      <c r="AJ15" s="12">
        <v>0</v>
      </c>
      <c r="AK15" s="12">
        <v>0</v>
      </c>
      <c r="AL15" s="12">
        <v>0</v>
      </c>
      <c r="AM15" s="12">
        <v>0</v>
      </c>
      <c r="AN15" s="12">
        <v>0</v>
      </c>
      <c r="AO15" s="12">
        <v>0</v>
      </c>
      <c r="AP15" s="12">
        <v>0</v>
      </c>
      <c r="AQ15" s="12">
        <v>0</v>
      </c>
      <c r="AR15" s="12">
        <v>0</v>
      </c>
      <c r="AS15" s="12">
        <v>0</v>
      </c>
      <c r="AT15" s="12">
        <v>0</v>
      </c>
      <c r="AU15" s="12">
        <v>0</v>
      </c>
      <c r="AV15" s="12">
        <v>0</v>
      </c>
      <c r="AW15" s="12">
        <v>0</v>
      </c>
      <c r="AX15" s="12">
        <v>0</v>
      </c>
      <c r="AY15" s="12">
        <v>0</v>
      </c>
      <c r="AZ15" s="12">
        <v>0</v>
      </c>
    </row>
    <row r="16" spans="1:52" s="13" customFormat="1" ht="12.75" x14ac:dyDescent="0.2">
      <c r="A16" s="38">
        <v>312000</v>
      </c>
      <c r="B16" s="39" t="s">
        <v>88</v>
      </c>
      <c r="C16" s="8" t="s">
        <v>17</v>
      </c>
      <c r="D16" s="9">
        <v>2029</v>
      </c>
      <c r="E16" s="10">
        <v>0</v>
      </c>
      <c r="F16" s="10">
        <v>0</v>
      </c>
      <c r="G16" s="10">
        <v>0</v>
      </c>
      <c r="H16" s="10">
        <v>0</v>
      </c>
      <c r="I16" s="10">
        <v>0</v>
      </c>
      <c r="J16" s="10">
        <v>0</v>
      </c>
      <c r="K16" s="10">
        <v>0</v>
      </c>
      <c r="L16" s="10">
        <v>0</v>
      </c>
      <c r="M16" s="10">
        <v>0</v>
      </c>
      <c r="N16" s="10">
        <v>0</v>
      </c>
      <c r="O16" s="10">
        <v>0</v>
      </c>
      <c r="P16" s="10">
        <v>0</v>
      </c>
      <c r="Q16" s="10">
        <v>0</v>
      </c>
      <c r="R16" s="10">
        <v>0</v>
      </c>
      <c r="S16" s="10">
        <v>0</v>
      </c>
      <c r="T16" s="10">
        <v>0</v>
      </c>
      <c r="U16" s="10">
        <v>0</v>
      </c>
      <c r="V16" s="10">
        <v>0</v>
      </c>
      <c r="W16" s="10">
        <v>0</v>
      </c>
      <c r="X16" s="10">
        <v>0</v>
      </c>
      <c r="Y16" s="10">
        <v>0</v>
      </c>
      <c r="Z16" s="10">
        <v>0</v>
      </c>
      <c r="AA16" s="10">
        <v>0</v>
      </c>
      <c r="AB16" s="10">
        <v>0</v>
      </c>
      <c r="AC16" s="10">
        <v>0</v>
      </c>
      <c r="AD16" s="10">
        <v>0</v>
      </c>
      <c r="AE16" s="10">
        <v>0</v>
      </c>
      <c r="AF16" s="10">
        <v>0</v>
      </c>
      <c r="AG16" s="10">
        <v>0</v>
      </c>
      <c r="AH16" s="11">
        <v>0</v>
      </c>
      <c r="AI16" s="12">
        <v>0</v>
      </c>
      <c r="AJ16" s="12">
        <v>0</v>
      </c>
      <c r="AK16" s="12">
        <v>0</v>
      </c>
      <c r="AL16" s="12">
        <v>0</v>
      </c>
      <c r="AM16" s="12">
        <v>0</v>
      </c>
      <c r="AN16" s="12">
        <v>0</v>
      </c>
      <c r="AO16" s="12">
        <v>0</v>
      </c>
      <c r="AP16" s="12">
        <v>0</v>
      </c>
      <c r="AQ16" s="12">
        <v>0</v>
      </c>
      <c r="AR16" s="12">
        <v>0</v>
      </c>
      <c r="AS16" s="12">
        <v>0</v>
      </c>
      <c r="AT16" s="12">
        <v>0</v>
      </c>
      <c r="AU16" s="12">
        <v>0</v>
      </c>
      <c r="AV16" s="12">
        <v>0</v>
      </c>
      <c r="AW16" s="12">
        <v>0</v>
      </c>
      <c r="AX16" s="12">
        <v>0</v>
      </c>
      <c r="AY16" s="12">
        <v>0</v>
      </c>
      <c r="AZ16" s="12">
        <v>0</v>
      </c>
    </row>
    <row r="17" spans="1:52" s="13" customFormat="1" ht="12.75" x14ac:dyDescent="0.2">
      <c r="A17" s="38">
        <v>312000</v>
      </c>
      <c r="B17" s="39" t="s">
        <v>88</v>
      </c>
      <c r="C17" s="8" t="s">
        <v>17</v>
      </c>
      <c r="D17" s="9">
        <v>2030</v>
      </c>
      <c r="E17" s="10">
        <v>0</v>
      </c>
      <c r="F17" s="10">
        <v>0</v>
      </c>
      <c r="G17" s="10">
        <v>0</v>
      </c>
      <c r="H17" s="10">
        <v>0</v>
      </c>
      <c r="I17" s="10">
        <v>0</v>
      </c>
      <c r="J17" s="10">
        <v>0</v>
      </c>
      <c r="K17" s="10">
        <v>0</v>
      </c>
      <c r="L17" s="10">
        <v>0</v>
      </c>
      <c r="M17" s="10">
        <v>0</v>
      </c>
      <c r="N17" s="10">
        <v>0</v>
      </c>
      <c r="O17" s="10">
        <v>0</v>
      </c>
      <c r="P17" s="10">
        <v>0</v>
      </c>
      <c r="Q17" s="10">
        <v>0</v>
      </c>
      <c r="R17" s="10">
        <v>0</v>
      </c>
      <c r="S17" s="10">
        <v>0</v>
      </c>
      <c r="T17" s="10">
        <v>0</v>
      </c>
      <c r="U17" s="10">
        <v>0</v>
      </c>
      <c r="V17" s="10">
        <v>0</v>
      </c>
      <c r="W17" s="10">
        <v>0</v>
      </c>
      <c r="X17" s="10">
        <v>0</v>
      </c>
      <c r="Y17" s="10">
        <v>0</v>
      </c>
      <c r="Z17" s="10">
        <v>0</v>
      </c>
      <c r="AA17" s="10">
        <v>0</v>
      </c>
      <c r="AB17" s="10">
        <v>0</v>
      </c>
      <c r="AC17" s="10">
        <v>0</v>
      </c>
      <c r="AD17" s="10">
        <v>0</v>
      </c>
      <c r="AE17" s="10">
        <v>0</v>
      </c>
      <c r="AF17" s="10">
        <v>0</v>
      </c>
      <c r="AG17" s="10">
        <v>0</v>
      </c>
      <c r="AH17" s="11">
        <v>0</v>
      </c>
      <c r="AI17" s="12">
        <v>0</v>
      </c>
      <c r="AJ17" s="12">
        <v>0</v>
      </c>
      <c r="AK17" s="12">
        <v>0</v>
      </c>
      <c r="AL17" s="12">
        <v>0</v>
      </c>
      <c r="AM17" s="12">
        <v>0</v>
      </c>
      <c r="AN17" s="12">
        <v>0</v>
      </c>
      <c r="AO17" s="12">
        <v>0</v>
      </c>
      <c r="AP17" s="12">
        <v>0</v>
      </c>
      <c r="AQ17" s="12">
        <v>0</v>
      </c>
      <c r="AR17" s="12">
        <v>0</v>
      </c>
      <c r="AS17" s="12">
        <v>0</v>
      </c>
      <c r="AT17" s="12">
        <v>0</v>
      </c>
      <c r="AU17" s="12">
        <v>0</v>
      </c>
      <c r="AV17" s="12">
        <v>0</v>
      </c>
      <c r="AW17" s="12">
        <v>0</v>
      </c>
      <c r="AX17" s="12">
        <v>0</v>
      </c>
      <c r="AY17" s="12">
        <v>0</v>
      </c>
      <c r="AZ17" s="12">
        <v>0</v>
      </c>
    </row>
    <row r="18" spans="1:52" s="13" customFormat="1" ht="12.75" x14ac:dyDescent="0.2">
      <c r="A18" s="38">
        <v>312000</v>
      </c>
      <c r="B18" s="39" t="s">
        <v>88</v>
      </c>
      <c r="C18" s="8" t="s">
        <v>17</v>
      </c>
      <c r="D18" s="9">
        <v>2031</v>
      </c>
      <c r="E18" s="10">
        <v>0</v>
      </c>
      <c r="F18" s="10">
        <v>0</v>
      </c>
      <c r="G18" s="10">
        <v>0</v>
      </c>
      <c r="H18" s="10">
        <v>0</v>
      </c>
      <c r="I18" s="10">
        <v>0</v>
      </c>
      <c r="J18" s="10">
        <v>0</v>
      </c>
      <c r="K18" s="10">
        <v>0</v>
      </c>
      <c r="L18" s="10">
        <v>0</v>
      </c>
      <c r="M18" s="10">
        <v>0</v>
      </c>
      <c r="N18" s="10">
        <v>0</v>
      </c>
      <c r="O18" s="10">
        <v>0</v>
      </c>
      <c r="P18" s="10">
        <v>0</v>
      </c>
      <c r="Q18" s="10">
        <v>0</v>
      </c>
      <c r="R18" s="10">
        <v>0</v>
      </c>
      <c r="S18" s="10">
        <v>0</v>
      </c>
      <c r="T18" s="10">
        <v>0</v>
      </c>
      <c r="U18" s="10">
        <v>0</v>
      </c>
      <c r="V18" s="10">
        <v>0</v>
      </c>
      <c r="W18" s="10">
        <v>0</v>
      </c>
      <c r="X18" s="10">
        <v>0</v>
      </c>
      <c r="Y18" s="10">
        <v>0</v>
      </c>
      <c r="Z18" s="10">
        <v>0</v>
      </c>
      <c r="AA18" s="10">
        <v>0</v>
      </c>
      <c r="AB18" s="10">
        <v>0</v>
      </c>
      <c r="AC18" s="10">
        <v>0</v>
      </c>
      <c r="AD18" s="10">
        <v>0</v>
      </c>
      <c r="AE18" s="10">
        <v>0</v>
      </c>
      <c r="AF18" s="10">
        <v>0</v>
      </c>
      <c r="AG18" s="10">
        <v>0</v>
      </c>
      <c r="AH18" s="11">
        <v>0</v>
      </c>
      <c r="AI18" s="12">
        <v>0</v>
      </c>
      <c r="AJ18" s="12">
        <v>0</v>
      </c>
      <c r="AK18" s="12">
        <v>0</v>
      </c>
      <c r="AL18" s="12">
        <v>0</v>
      </c>
      <c r="AM18" s="12">
        <v>0</v>
      </c>
      <c r="AN18" s="12">
        <v>0</v>
      </c>
      <c r="AO18" s="12">
        <v>0</v>
      </c>
      <c r="AP18" s="12">
        <v>0</v>
      </c>
      <c r="AQ18" s="12">
        <v>0</v>
      </c>
      <c r="AR18" s="12">
        <v>0</v>
      </c>
      <c r="AS18" s="12">
        <v>0</v>
      </c>
      <c r="AT18" s="12">
        <v>0</v>
      </c>
      <c r="AU18" s="12">
        <v>0</v>
      </c>
      <c r="AV18" s="12">
        <v>0</v>
      </c>
      <c r="AW18" s="12">
        <v>0</v>
      </c>
      <c r="AX18" s="12">
        <v>0</v>
      </c>
      <c r="AY18" s="12">
        <v>0</v>
      </c>
      <c r="AZ18" s="12">
        <v>0</v>
      </c>
    </row>
    <row r="19" spans="1:52" s="13" customFormat="1" ht="12.75" x14ac:dyDescent="0.2">
      <c r="A19" s="38">
        <v>312000</v>
      </c>
      <c r="B19" s="39" t="s">
        <v>88</v>
      </c>
      <c r="C19" s="8" t="s">
        <v>17</v>
      </c>
      <c r="D19" s="9">
        <v>2032</v>
      </c>
      <c r="E19" s="10">
        <v>0</v>
      </c>
      <c r="F19" s="10">
        <v>0</v>
      </c>
      <c r="G19" s="10">
        <v>0</v>
      </c>
      <c r="H19" s="10">
        <v>0</v>
      </c>
      <c r="I19" s="10">
        <v>0</v>
      </c>
      <c r="J19" s="10">
        <v>0</v>
      </c>
      <c r="K19" s="10">
        <v>0</v>
      </c>
      <c r="L19" s="10">
        <v>0</v>
      </c>
      <c r="M19" s="10">
        <v>0</v>
      </c>
      <c r="N19" s="10">
        <v>0</v>
      </c>
      <c r="O19" s="10">
        <v>0</v>
      </c>
      <c r="P19" s="10">
        <v>0</v>
      </c>
      <c r="Q19" s="10">
        <v>0</v>
      </c>
      <c r="R19" s="10">
        <v>0</v>
      </c>
      <c r="S19" s="10">
        <v>0</v>
      </c>
      <c r="T19" s="10">
        <v>0</v>
      </c>
      <c r="U19" s="10">
        <v>0</v>
      </c>
      <c r="V19" s="10">
        <v>0</v>
      </c>
      <c r="W19" s="10">
        <v>0</v>
      </c>
      <c r="X19" s="10">
        <v>0</v>
      </c>
      <c r="Y19" s="10">
        <v>0</v>
      </c>
      <c r="Z19" s="10">
        <v>0</v>
      </c>
      <c r="AA19" s="10">
        <v>0</v>
      </c>
      <c r="AB19" s="10">
        <v>0</v>
      </c>
      <c r="AC19" s="10">
        <v>0</v>
      </c>
      <c r="AD19" s="10">
        <v>0</v>
      </c>
      <c r="AE19" s="10">
        <v>0</v>
      </c>
      <c r="AF19" s="10">
        <v>0</v>
      </c>
      <c r="AG19" s="10">
        <v>0</v>
      </c>
      <c r="AH19" s="11">
        <v>0</v>
      </c>
      <c r="AI19" s="12">
        <v>0</v>
      </c>
      <c r="AJ19" s="12">
        <v>0</v>
      </c>
      <c r="AK19" s="12">
        <v>0</v>
      </c>
      <c r="AL19" s="12">
        <v>0</v>
      </c>
      <c r="AM19" s="12">
        <v>0</v>
      </c>
      <c r="AN19" s="12">
        <v>0</v>
      </c>
      <c r="AO19" s="12">
        <v>0</v>
      </c>
      <c r="AP19" s="12">
        <v>0</v>
      </c>
      <c r="AQ19" s="12">
        <v>0</v>
      </c>
      <c r="AR19" s="12">
        <v>0</v>
      </c>
      <c r="AS19" s="12">
        <v>0</v>
      </c>
      <c r="AT19" s="12">
        <v>0</v>
      </c>
      <c r="AU19" s="12">
        <v>0</v>
      </c>
      <c r="AV19" s="12">
        <v>0</v>
      </c>
      <c r="AW19" s="12">
        <v>0</v>
      </c>
      <c r="AX19" s="12">
        <v>0</v>
      </c>
      <c r="AY19" s="12">
        <v>0</v>
      </c>
      <c r="AZ19" s="12">
        <v>0</v>
      </c>
    </row>
    <row r="20" spans="1:52" s="13" customFormat="1" ht="12.75" x14ac:dyDescent="0.2">
      <c r="A20" s="38">
        <v>312000</v>
      </c>
      <c r="B20" s="39" t="s">
        <v>88</v>
      </c>
      <c r="C20" s="8" t="s">
        <v>17</v>
      </c>
      <c r="D20" s="9">
        <v>2033</v>
      </c>
      <c r="E20" s="10">
        <v>0</v>
      </c>
      <c r="F20" s="10">
        <v>0</v>
      </c>
      <c r="G20" s="10">
        <v>0</v>
      </c>
      <c r="H20" s="10">
        <v>0</v>
      </c>
      <c r="I20" s="10">
        <v>0</v>
      </c>
      <c r="J20" s="10">
        <v>0</v>
      </c>
      <c r="K20" s="10">
        <v>0</v>
      </c>
      <c r="L20" s="10">
        <v>0</v>
      </c>
      <c r="M20" s="10">
        <v>0</v>
      </c>
      <c r="N20" s="10">
        <v>0</v>
      </c>
      <c r="O20" s="10">
        <v>0</v>
      </c>
      <c r="P20" s="10">
        <v>0</v>
      </c>
      <c r="Q20" s="10">
        <v>0</v>
      </c>
      <c r="R20" s="10">
        <v>0</v>
      </c>
      <c r="S20" s="10">
        <v>0</v>
      </c>
      <c r="T20" s="10">
        <v>0</v>
      </c>
      <c r="U20" s="10">
        <v>0</v>
      </c>
      <c r="V20" s="10">
        <v>0</v>
      </c>
      <c r="W20" s="10">
        <v>0</v>
      </c>
      <c r="X20" s="10">
        <v>0</v>
      </c>
      <c r="Y20" s="10">
        <v>0</v>
      </c>
      <c r="Z20" s="10">
        <v>0</v>
      </c>
      <c r="AA20" s="10">
        <v>0</v>
      </c>
      <c r="AB20" s="10">
        <v>0</v>
      </c>
      <c r="AC20" s="10">
        <v>0</v>
      </c>
      <c r="AD20" s="10">
        <v>0</v>
      </c>
      <c r="AE20" s="10">
        <v>0</v>
      </c>
      <c r="AF20" s="10">
        <v>0</v>
      </c>
      <c r="AG20" s="10">
        <v>0</v>
      </c>
      <c r="AH20" s="11">
        <v>0</v>
      </c>
      <c r="AI20" s="12">
        <v>0</v>
      </c>
      <c r="AJ20" s="12">
        <v>0</v>
      </c>
      <c r="AK20" s="12">
        <v>0</v>
      </c>
      <c r="AL20" s="12">
        <v>0</v>
      </c>
      <c r="AM20" s="12">
        <v>0</v>
      </c>
      <c r="AN20" s="12">
        <v>0</v>
      </c>
      <c r="AO20" s="12">
        <v>0</v>
      </c>
      <c r="AP20" s="12">
        <v>0</v>
      </c>
      <c r="AQ20" s="12">
        <v>0</v>
      </c>
      <c r="AR20" s="12">
        <v>0</v>
      </c>
      <c r="AS20" s="12">
        <v>0</v>
      </c>
      <c r="AT20" s="12">
        <v>0</v>
      </c>
      <c r="AU20" s="12">
        <v>0</v>
      </c>
      <c r="AV20" s="12">
        <v>0</v>
      </c>
      <c r="AW20" s="12">
        <v>0</v>
      </c>
      <c r="AX20" s="12">
        <v>0</v>
      </c>
      <c r="AY20" s="12">
        <v>0</v>
      </c>
      <c r="AZ20" s="12">
        <v>0</v>
      </c>
    </row>
    <row r="21" spans="1:52" s="13" customFormat="1" ht="12.75" x14ac:dyDescent="0.2">
      <c r="A21" s="38">
        <v>312000</v>
      </c>
      <c r="B21" s="39" t="s">
        <v>88</v>
      </c>
      <c r="C21" s="8" t="s">
        <v>17</v>
      </c>
      <c r="D21" s="9">
        <v>2034</v>
      </c>
      <c r="E21" s="10">
        <v>0</v>
      </c>
      <c r="F21" s="10">
        <v>0</v>
      </c>
      <c r="G21" s="10">
        <v>0</v>
      </c>
      <c r="H21" s="10">
        <v>0</v>
      </c>
      <c r="I21" s="10">
        <v>0</v>
      </c>
      <c r="J21" s="10">
        <v>0</v>
      </c>
      <c r="K21" s="10">
        <v>0</v>
      </c>
      <c r="L21" s="10">
        <v>0</v>
      </c>
      <c r="M21" s="10">
        <v>0</v>
      </c>
      <c r="N21" s="10">
        <v>0</v>
      </c>
      <c r="O21" s="10">
        <v>0</v>
      </c>
      <c r="P21" s="10">
        <v>0</v>
      </c>
      <c r="Q21" s="10">
        <v>0</v>
      </c>
      <c r="R21" s="10">
        <v>0</v>
      </c>
      <c r="S21" s="10">
        <v>0</v>
      </c>
      <c r="T21" s="10">
        <v>0</v>
      </c>
      <c r="U21" s="10">
        <v>0</v>
      </c>
      <c r="V21" s="10">
        <v>0</v>
      </c>
      <c r="W21" s="10">
        <v>0</v>
      </c>
      <c r="X21" s="10">
        <v>0</v>
      </c>
      <c r="Y21" s="10">
        <v>0</v>
      </c>
      <c r="Z21" s="10">
        <v>0</v>
      </c>
      <c r="AA21" s="10">
        <v>0</v>
      </c>
      <c r="AB21" s="10">
        <v>0</v>
      </c>
      <c r="AC21" s="10">
        <v>0</v>
      </c>
      <c r="AD21" s="10">
        <v>0</v>
      </c>
      <c r="AE21" s="10">
        <v>0</v>
      </c>
      <c r="AF21" s="10">
        <v>0</v>
      </c>
      <c r="AG21" s="10">
        <v>0</v>
      </c>
      <c r="AH21" s="11">
        <v>0</v>
      </c>
      <c r="AI21" s="12">
        <v>0</v>
      </c>
      <c r="AJ21" s="12">
        <v>0</v>
      </c>
      <c r="AK21" s="12">
        <v>0</v>
      </c>
      <c r="AL21" s="12">
        <v>0</v>
      </c>
      <c r="AM21" s="12">
        <v>0</v>
      </c>
      <c r="AN21" s="12">
        <v>0</v>
      </c>
      <c r="AO21" s="12">
        <v>0</v>
      </c>
      <c r="AP21" s="12">
        <v>0</v>
      </c>
      <c r="AQ21" s="12">
        <v>0</v>
      </c>
      <c r="AR21" s="12">
        <v>0</v>
      </c>
      <c r="AS21" s="12">
        <v>0</v>
      </c>
      <c r="AT21" s="12">
        <v>0</v>
      </c>
      <c r="AU21" s="12">
        <v>0</v>
      </c>
      <c r="AV21" s="12">
        <v>0</v>
      </c>
      <c r="AW21" s="12">
        <v>0</v>
      </c>
      <c r="AX21" s="12">
        <v>0</v>
      </c>
      <c r="AY21" s="12">
        <v>0</v>
      </c>
      <c r="AZ21" s="12">
        <v>0</v>
      </c>
    </row>
    <row r="22" spans="1:52" s="13" customFormat="1" ht="12.75" x14ac:dyDescent="0.2">
      <c r="A22" s="38">
        <v>312000</v>
      </c>
      <c r="B22" s="39" t="s">
        <v>88</v>
      </c>
      <c r="C22" s="8" t="s">
        <v>17</v>
      </c>
      <c r="D22" s="9">
        <v>2035</v>
      </c>
      <c r="E22" s="10">
        <v>0</v>
      </c>
      <c r="F22" s="10">
        <v>0</v>
      </c>
      <c r="G22" s="10">
        <v>0</v>
      </c>
      <c r="H22" s="10">
        <v>0</v>
      </c>
      <c r="I22" s="10">
        <v>0</v>
      </c>
      <c r="J22" s="10">
        <v>0</v>
      </c>
      <c r="K22" s="10">
        <v>0</v>
      </c>
      <c r="L22" s="10">
        <v>0</v>
      </c>
      <c r="M22" s="10">
        <v>0</v>
      </c>
      <c r="N22" s="10">
        <v>0</v>
      </c>
      <c r="O22" s="10">
        <v>0</v>
      </c>
      <c r="P22" s="10">
        <v>0</v>
      </c>
      <c r="Q22" s="10">
        <v>0</v>
      </c>
      <c r="R22" s="10">
        <v>0</v>
      </c>
      <c r="S22" s="10">
        <v>0</v>
      </c>
      <c r="T22" s="10">
        <v>0</v>
      </c>
      <c r="U22" s="10">
        <v>0</v>
      </c>
      <c r="V22" s="10">
        <v>0</v>
      </c>
      <c r="W22" s="10">
        <v>0</v>
      </c>
      <c r="X22" s="10">
        <v>0</v>
      </c>
      <c r="Y22" s="10">
        <v>0</v>
      </c>
      <c r="Z22" s="10">
        <v>0</v>
      </c>
      <c r="AA22" s="10">
        <v>0</v>
      </c>
      <c r="AB22" s="10">
        <v>0</v>
      </c>
      <c r="AC22" s="10">
        <v>0</v>
      </c>
      <c r="AD22" s="10">
        <v>0</v>
      </c>
      <c r="AE22" s="10">
        <v>0</v>
      </c>
      <c r="AF22" s="10">
        <v>0</v>
      </c>
      <c r="AG22" s="10">
        <v>0</v>
      </c>
      <c r="AH22" s="11">
        <v>0</v>
      </c>
      <c r="AI22" s="12">
        <v>0</v>
      </c>
      <c r="AJ22" s="12">
        <v>0</v>
      </c>
      <c r="AK22" s="12">
        <v>0</v>
      </c>
      <c r="AL22" s="12">
        <v>0</v>
      </c>
      <c r="AM22" s="12">
        <v>0</v>
      </c>
      <c r="AN22" s="12">
        <v>0</v>
      </c>
      <c r="AO22" s="12">
        <v>0</v>
      </c>
      <c r="AP22" s="12">
        <v>0</v>
      </c>
      <c r="AQ22" s="12">
        <v>0</v>
      </c>
      <c r="AR22" s="12">
        <v>0</v>
      </c>
      <c r="AS22" s="12">
        <v>0</v>
      </c>
      <c r="AT22" s="12">
        <v>0</v>
      </c>
      <c r="AU22" s="12">
        <v>0</v>
      </c>
      <c r="AV22" s="12">
        <v>0</v>
      </c>
      <c r="AW22" s="12">
        <v>0</v>
      </c>
      <c r="AX22" s="12">
        <v>0</v>
      </c>
      <c r="AY22" s="12">
        <v>0</v>
      </c>
      <c r="AZ22" s="12">
        <v>0</v>
      </c>
    </row>
    <row r="23" spans="1:52" s="13" customFormat="1" ht="12.75" x14ac:dyDescent="0.2">
      <c r="A23" s="38">
        <v>312000</v>
      </c>
      <c r="B23" s="39" t="s">
        <v>88</v>
      </c>
      <c r="C23" s="8" t="s">
        <v>17</v>
      </c>
      <c r="D23" s="9">
        <v>2036</v>
      </c>
      <c r="E23" s="10">
        <v>0</v>
      </c>
      <c r="F23" s="10">
        <v>0</v>
      </c>
      <c r="G23" s="10">
        <v>0</v>
      </c>
      <c r="H23" s="10">
        <v>0</v>
      </c>
      <c r="I23" s="10">
        <v>0</v>
      </c>
      <c r="J23" s="10">
        <v>0</v>
      </c>
      <c r="K23" s="10">
        <v>0</v>
      </c>
      <c r="L23" s="10">
        <v>0</v>
      </c>
      <c r="M23" s="10">
        <v>0</v>
      </c>
      <c r="N23" s="10">
        <v>0</v>
      </c>
      <c r="O23" s="10">
        <v>0</v>
      </c>
      <c r="P23" s="10">
        <v>0</v>
      </c>
      <c r="Q23" s="10">
        <v>0</v>
      </c>
      <c r="R23" s="10">
        <v>0</v>
      </c>
      <c r="S23" s="10">
        <v>0</v>
      </c>
      <c r="T23" s="10">
        <v>0</v>
      </c>
      <c r="U23" s="10">
        <v>0</v>
      </c>
      <c r="V23" s="10">
        <v>0</v>
      </c>
      <c r="W23" s="10">
        <v>0</v>
      </c>
      <c r="X23" s="10">
        <v>0</v>
      </c>
      <c r="Y23" s="10">
        <v>0</v>
      </c>
      <c r="Z23" s="10">
        <v>0</v>
      </c>
      <c r="AA23" s="10">
        <v>0</v>
      </c>
      <c r="AB23" s="10">
        <v>0</v>
      </c>
      <c r="AC23" s="10">
        <v>0</v>
      </c>
      <c r="AD23" s="10">
        <v>0</v>
      </c>
      <c r="AE23" s="10">
        <v>0</v>
      </c>
      <c r="AF23" s="10">
        <v>0</v>
      </c>
      <c r="AG23" s="10">
        <v>0</v>
      </c>
      <c r="AH23" s="11">
        <v>0</v>
      </c>
      <c r="AI23" s="12">
        <v>0</v>
      </c>
      <c r="AJ23" s="12">
        <v>0</v>
      </c>
      <c r="AK23" s="12">
        <v>0</v>
      </c>
      <c r="AL23" s="12">
        <v>0</v>
      </c>
      <c r="AM23" s="12">
        <v>0</v>
      </c>
      <c r="AN23" s="12">
        <v>0</v>
      </c>
      <c r="AO23" s="12">
        <v>0</v>
      </c>
      <c r="AP23" s="12">
        <v>0</v>
      </c>
      <c r="AQ23" s="12">
        <v>0</v>
      </c>
      <c r="AR23" s="12">
        <v>0</v>
      </c>
      <c r="AS23" s="12">
        <v>0</v>
      </c>
      <c r="AT23" s="12">
        <v>0</v>
      </c>
      <c r="AU23" s="12">
        <v>0</v>
      </c>
      <c r="AV23" s="12">
        <v>0</v>
      </c>
      <c r="AW23" s="12">
        <v>0</v>
      </c>
      <c r="AX23" s="12">
        <v>0</v>
      </c>
      <c r="AY23" s="12">
        <v>0</v>
      </c>
      <c r="AZ23" s="12">
        <v>0</v>
      </c>
    </row>
    <row r="24" spans="1:52" s="13" customFormat="1" ht="12.75" x14ac:dyDescent="0.2">
      <c r="A24" s="38">
        <v>312000</v>
      </c>
      <c r="B24" s="39" t="s">
        <v>88</v>
      </c>
      <c r="C24" s="8" t="s">
        <v>17</v>
      </c>
      <c r="D24" s="9">
        <v>2037</v>
      </c>
      <c r="E24" s="10">
        <v>0</v>
      </c>
      <c r="F24" s="10">
        <v>0</v>
      </c>
      <c r="G24" s="10">
        <v>0</v>
      </c>
      <c r="H24" s="10">
        <v>0</v>
      </c>
      <c r="I24" s="10">
        <v>0</v>
      </c>
      <c r="J24" s="10">
        <v>0</v>
      </c>
      <c r="K24" s="10">
        <v>0</v>
      </c>
      <c r="L24" s="10">
        <v>0</v>
      </c>
      <c r="M24" s="10">
        <v>0</v>
      </c>
      <c r="N24" s="10">
        <v>0</v>
      </c>
      <c r="O24" s="10">
        <v>0</v>
      </c>
      <c r="P24" s="10">
        <v>0</v>
      </c>
      <c r="Q24" s="10">
        <v>0</v>
      </c>
      <c r="R24" s="10">
        <v>0</v>
      </c>
      <c r="S24" s="10">
        <v>0</v>
      </c>
      <c r="T24" s="10">
        <v>0</v>
      </c>
      <c r="U24" s="10">
        <v>0</v>
      </c>
      <c r="V24" s="10">
        <v>0</v>
      </c>
      <c r="W24" s="10">
        <v>0</v>
      </c>
      <c r="X24" s="10">
        <v>0</v>
      </c>
      <c r="Y24" s="10">
        <v>0</v>
      </c>
      <c r="Z24" s="10">
        <v>0</v>
      </c>
      <c r="AA24" s="10">
        <v>0</v>
      </c>
      <c r="AB24" s="10">
        <v>0</v>
      </c>
      <c r="AC24" s="10">
        <v>0</v>
      </c>
      <c r="AD24" s="10">
        <v>0</v>
      </c>
      <c r="AE24" s="10">
        <v>0</v>
      </c>
      <c r="AF24" s="10">
        <v>0</v>
      </c>
      <c r="AG24" s="10">
        <v>0</v>
      </c>
      <c r="AH24" s="11">
        <v>0</v>
      </c>
      <c r="AI24" s="12">
        <v>0</v>
      </c>
      <c r="AJ24" s="12">
        <v>0</v>
      </c>
      <c r="AK24" s="12">
        <v>0</v>
      </c>
      <c r="AL24" s="12">
        <v>0</v>
      </c>
      <c r="AM24" s="12">
        <v>0</v>
      </c>
      <c r="AN24" s="12">
        <v>0</v>
      </c>
      <c r="AO24" s="12">
        <v>0</v>
      </c>
      <c r="AP24" s="12">
        <v>0</v>
      </c>
      <c r="AQ24" s="12">
        <v>0</v>
      </c>
      <c r="AR24" s="12">
        <v>0</v>
      </c>
      <c r="AS24" s="12">
        <v>0</v>
      </c>
      <c r="AT24" s="12">
        <v>0</v>
      </c>
      <c r="AU24" s="12">
        <v>0</v>
      </c>
      <c r="AV24" s="12">
        <v>0</v>
      </c>
      <c r="AW24" s="12">
        <v>0</v>
      </c>
      <c r="AX24" s="12">
        <v>0</v>
      </c>
      <c r="AY24" s="12">
        <v>0</v>
      </c>
      <c r="AZ24" s="12">
        <v>0</v>
      </c>
    </row>
    <row r="25" spans="1:52" s="13" customFormat="1" ht="12.75" x14ac:dyDescent="0.2">
      <c r="A25" s="38">
        <v>312000</v>
      </c>
      <c r="B25" s="39" t="s">
        <v>88</v>
      </c>
      <c r="C25" s="8" t="s">
        <v>17</v>
      </c>
      <c r="D25" s="9">
        <v>2038</v>
      </c>
      <c r="E25" s="10">
        <v>0</v>
      </c>
      <c r="F25" s="10">
        <v>0</v>
      </c>
      <c r="G25" s="10">
        <v>0</v>
      </c>
      <c r="H25" s="10">
        <v>0</v>
      </c>
      <c r="I25" s="10">
        <v>0</v>
      </c>
      <c r="J25" s="10">
        <v>0</v>
      </c>
      <c r="K25" s="10">
        <v>0</v>
      </c>
      <c r="L25" s="10">
        <v>0</v>
      </c>
      <c r="M25" s="10">
        <v>0</v>
      </c>
      <c r="N25" s="10">
        <v>0</v>
      </c>
      <c r="O25" s="10">
        <v>0</v>
      </c>
      <c r="P25" s="10">
        <v>0</v>
      </c>
      <c r="Q25" s="10">
        <v>0</v>
      </c>
      <c r="R25" s="10">
        <v>0</v>
      </c>
      <c r="S25" s="10">
        <v>0</v>
      </c>
      <c r="T25" s="10">
        <v>0</v>
      </c>
      <c r="U25" s="10">
        <v>0</v>
      </c>
      <c r="V25" s="10">
        <v>0</v>
      </c>
      <c r="W25" s="10">
        <v>0</v>
      </c>
      <c r="X25" s="10">
        <v>0</v>
      </c>
      <c r="Y25" s="10">
        <v>0</v>
      </c>
      <c r="Z25" s="10">
        <v>0</v>
      </c>
      <c r="AA25" s="10">
        <v>0</v>
      </c>
      <c r="AB25" s="10">
        <v>0</v>
      </c>
      <c r="AC25" s="10">
        <v>0</v>
      </c>
      <c r="AD25" s="10">
        <v>0</v>
      </c>
      <c r="AE25" s="10">
        <v>0</v>
      </c>
      <c r="AF25" s="10">
        <v>0</v>
      </c>
      <c r="AG25" s="10">
        <v>0</v>
      </c>
      <c r="AH25" s="11">
        <v>0</v>
      </c>
      <c r="AI25" s="12">
        <v>0</v>
      </c>
      <c r="AJ25" s="12">
        <v>0</v>
      </c>
      <c r="AK25" s="12">
        <v>0</v>
      </c>
      <c r="AL25" s="12">
        <v>0</v>
      </c>
      <c r="AM25" s="12">
        <v>0</v>
      </c>
      <c r="AN25" s="12">
        <v>0</v>
      </c>
      <c r="AO25" s="12">
        <v>0</v>
      </c>
      <c r="AP25" s="12">
        <v>0</v>
      </c>
      <c r="AQ25" s="12">
        <v>0</v>
      </c>
      <c r="AR25" s="12">
        <v>0</v>
      </c>
      <c r="AS25" s="12">
        <v>0</v>
      </c>
      <c r="AT25" s="12">
        <v>0</v>
      </c>
      <c r="AU25" s="12">
        <v>0</v>
      </c>
      <c r="AV25" s="12">
        <v>0</v>
      </c>
      <c r="AW25" s="12">
        <v>0</v>
      </c>
      <c r="AX25" s="12">
        <v>0</v>
      </c>
      <c r="AY25" s="12">
        <v>0</v>
      </c>
      <c r="AZ25" s="12">
        <v>0</v>
      </c>
    </row>
    <row r="26" spans="1:52" s="13" customFormat="1" ht="12.75" x14ac:dyDescent="0.2">
      <c r="A26" s="38">
        <v>312000</v>
      </c>
      <c r="B26" s="39" t="s">
        <v>88</v>
      </c>
      <c r="C26" s="8" t="s">
        <v>17</v>
      </c>
      <c r="D26" s="9">
        <v>2039</v>
      </c>
      <c r="E26" s="10">
        <v>0</v>
      </c>
      <c r="F26" s="10">
        <v>0</v>
      </c>
      <c r="G26" s="10">
        <v>0</v>
      </c>
      <c r="H26" s="10">
        <v>0</v>
      </c>
      <c r="I26" s="10">
        <v>0</v>
      </c>
      <c r="J26" s="10">
        <v>0</v>
      </c>
      <c r="K26" s="10">
        <v>0</v>
      </c>
      <c r="L26" s="10">
        <v>0</v>
      </c>
      <c r="M26" s="10">
        <v>0</v>
      </c>
      <c r="N26" s="10">
        <v>0</v>
      </c>
      <c r="O26" s="10">
        <v>0</v>
      </c>
      <c r="P26" s="10">
        <v>0</v>
      </c>
      <c r="Q26" s="10">
        <v>0</v>
      </c>
      <c r="R26" s="10">
        <v>0</v>
      </c>
      <c r="S26" s="10">
        <v>0</v>
      </c>
      <c r="T26" s="10">
        <v>0</v>
      </c>
      <c r="U26" s="10">
        <v>0</v>
      </c>
      <c r="V26" s="10">
        <v>0</v>
      </c>
      <c r="W26" s="10">
        <v>0</v>
      </c>
      <c r="X26" s="10">
        <v>0</v>
      </c>
      <c r="Y26" s="10">
        <v>0</v>
      </c>
      <c r="Z26" s="10">
        <v>0</v>
      </c>
      <c r="AA26" s="10">
        <v>0</v>
      </c>
      <c r="AB26" s="10">
        <v>0</v>
      </c>
      <c r="AC26" s="10">
        <v>0</v>
      </c>
      <c r="AD26" s="10">
        <v>0</v>
      </c>
      <c r="AE26" s="10">
        <v>0</v>
      </c>
      <c r="AF26" s="10">
        <v>0</v>
      </c>
      <c r="AG26" s="10">
        <v>0</v>
      </c>
      <c r="AH26" s="11">
        <v>0</v>
      </c>
      <c r="AI26" s="12">
        <v>0</v>
      </c>
      <c r="AJ26" s="12">
        <v>0</v>
      </c>
      <c r="AK26" s="12">
        <v>0</v>
      </c>
      <c r="AL26" s="12">
        <v>0</v>
      </c>
      <c r="AM26" s="12">
        <v>0</v>
      </c>
      <c r="AN26" s="12">
        <v>0</v>
      </c>
      <c r="AO26" s="12">
        <v>0</v>
      </c>
      <c r="AP26" s="12">
        <v>0</v>
      </c>
      <c r="AQ26" s="12">
        <v>0</v>
      </c>
      <c r="AR26" s="12">
        <v>0</v>
      </c>
      <c r="AS26" s="12">
        <v>0</v>
      </c>
      <c r="AT26" s="12">
        <v>0</v>
      </c>
      <c r="AU26" s="12">
        <v>0</v>
      </c>
      <c r="AV26" s="12">
        <v>0</v>
      </c>
      <c r="AW26" s="12">
        <v>0</v>
      </c>
      <c r="AX26" s="12">
        <v>0</v>
      </c>
      <c r="AY26" s="12">
        <v>0</v>
      </c>
      <c r="AZ26" s="12">
        <v>0</v>
      </c>
    </row>
    <row r="27" spans="1:52" s="13" customFormat="1" ht="12.75" x14ac:dyDescent="0.2">
      <c r="A27" s="38">
        <v>312000</v>
      </c>
      <c r="B27" s="39" t="s">
        <v>88</v>
      </c>
      <c r="C27" s="8" t="s">
        <v>17</v>
      </c>
      <c r="D27" s="9">
        <v>2040</v>
      </c>
      <c r="E27" s="10">
        <v>0</v>
      </c>
      <c r="F27" s="10">
        <v>0</v>
      </c>
      <c r="G27" s="10">
        <v>0</v>
      </c>
      <c r="H27" s="10">
        <v>0</v>
      </c>
      <c r="I27" s="10">
        <v>0</v>
      </c>
      <c r="J27" s="10">
        <v>0</v>
      </c>
      <c r="K27" s="10">
        <v>0</v>
      </c>
      <c r="L27" s="10">
        <v>0</v>
      </c>
      <c r="M27" s="10">
        <v>0</v>
      </c>
      <c r="N27" s="10">
        <v>0</v>
      </c>
      <c r="O27" s="10">
        <v>0</v>
      </c>
      <c r="P27" s="10">
        <v>0</v>
      </c>
      <c r="Q27" s="10">
        <v>0</v>
      </c>
      <c r="R27" s="10">
        <v>0</v>
      </c>
      <c r="S27" s="10">
        <v>0</v>
      </c>
      <c r="T27" s="10">
        <v>0</v>
      </c>
      <c r="U27" s="10">
        <v>0</v>
      </c>
      <c r="V27" s="10">
        <v>0</v>
      </c>
      <c r="W27" s="10">
        <v>0</v>
      </c>
      <c r="X27" s="10">
        <v>0</v>
      </c>
      <c r="Y27" s="10">
        <v>0</v>
      </c>
      <c r="Z27" s="10">
        <v>0</v>
      </c>
      <c r="AA27" s="10">
        <v>0</v>
      </c>
      <c r="AB27" s="10">
        <v>0</v>
      </c>
      <c r="AC27" s="10">
        <v>0</v>
      </c>
      <c r="AD27" s="10">
        <v>0</v>
      </c>
      <c r="AE27" s="10">
        <v>0</v>
      </c>
      <c r="AF27" s="10">
        <v>0</v>
      </c>
      <c r="AG27" s="10">
        <v>0</v>
      </c>
      <c r="AH27" s="11">
        <v>0</v>
      </c>
      <c r="AI27" s="12">
        <v>0</v>
      </c>
      <c r="AJ27" s="12">
        <v>0</v>
      </c>
      <c r="AK27" s="12">
        <v>0</v>
      </c>
      <c r="AL27" s="12">
        <v>0</v>
      </c>
      <c r="AM27" s="12">
        <v>0</v>
      </c>
      <c r="AN27" s="12">
        <v>0</v>
      </c>
      <c r="AO27" s="12">
        <v>0</v>
      </c>
      <c r="AP27" s="12">
        <v>0</v>
      </c>
      <c r="AQ27" s="12">
        <v>0</v>
      </c>
      <c r="AR27" s="12">
        <v>0</v>
      </c>
      <c r="AS27" s="12">
        <v>0</v>
      </c>
      <c r="AT27" s="12">
        <v>0</v>
      </c>
      <c r="AU27" s="12">
        <v>0</v>
      </c>
      <c r="AV27" s="12">
        <v>0</v>
      </c>
      <c r="AW27" s="12">
        <v>0</v>
      </c>
      <c r="AX27" s="12">
        <v>0</v>
      </c>
      <c r="AY27" s="12">
        <v>0</v>
      </c>
      <c r="AZ27" s="12">
        <v>0</v>
      </c>
    </row>
    <row r="28" spans="1:52" s="13" customFormat="1" ht="12.75" x14ac:dyDescent="0.2">
      <c r="A28" s="38">
        <v>312000</v>
      </c>
      <c r="B28" s="39" t="s">
        <v>88</v>
      </c>
      <c r="C28" s="8" t="s">
        <v>17</v>
      </c>
      <c r="D28" s="9">
        <v>2041</v>
      </c>
      <c r="E28" s="10">
        <v>0</v>
      </c>
      <c r="F28" s="10">
        <v>0</v>
      </c>
      <c r="G28" s="10">
        <v>0</v>
      </c>
      <c r="H28" s="10">
        <v>0</v>
      </c>
      <c r="I28" s="10">
        <v>0</v>
      </c>
      <c r="J28" s="10">
        <v>0</v>
      </c>
      <c r="K28" s="10">
        <v>0</v>
      </c>
      <c r="L28" s="10">
        <v>0</v>
      </c>
      <c r="M28" s="10">
        <v>0</v>
      </c>
      <c r="N28" s="10">
        <v>0</v>
      </c>
      <c r="O28" s="10">
        <v>0</v>
      </c>
      <c r="P28" s="10">
        <v>0</v>
      </c>
      <c r="Q28" s="10">
        <v>0</v>
      </c>
      <c r="R28" s="10">
        <v>0</v>
      </c>
      <c r="S28" s="10">
        <v>0</v>
      </c>
      <c r="T28" s="10">
        <v>0</v>
      </c>
      <c r="U28" s="10">
        <v>0</v>
      </c>
      <c r="V28" s="10">
        <v>0</v>
      </c>
      <c r="W28" s="10">
        <v>0</v>
      </c>
      <c r="X28" s="10">
        <v>0</v>
      </c>
      <c r="Y28" s="10">
        <v>0</v>
      </c>
      <c r="Z28" s="10">
        <v>0</v>
      </c>
      <c r="AA28" s="10">
        <v>0</v>
      </c>
      <c r="AB28" s="10">
        <v>0</v>
      </c>
      <c r="AC28" s="10">
        <v>0</v>
      </c>
      <c r="AD28" s="10">
        <v>0</v>
      </c>
      <c r="AE28" s="10">
        <v>0</v>
      </c>
      <c r="AF28" s="10">
        <v>0</v>
      </c>
      <c r="AG28" s="10">
        <v>0</v>
      </c>
      <c r="AH28" s="11">
        <v>0</v>
      </c>
      <c r="AI28" s="12">
        <v>0</v>
      </c>
      <c r="AJ28" s="12">
        <v>0</v>
      </c>
      <c r="AK28" s="12">
        <v>0</v>
      </c>
      <c r="AL28" s="12">
        <v>0</v>
      </c>
      <c r="AM28" s="12">
        <v>0</v>
      </c>
      <c r="AN28" s="12">
        <v>0</v>
      </c>
      <c r="AO28" s="12">
        <v>0</v>
      </c>
      <c r="AP28" s="12">
        <v>0</v>
      </c>
      <c r="AQ28" s="12">
        <v>0</v>
      </c>
      <c r="AR28" s="12">
        <v>0</v>
      </c>
      <c r="AS28" s="12">
        <v>0</v>
      </c>
      <c r="AT28" s="12">
        <v>0</v>
      </c>
      <c r="AU28" s="12">
        <v>0</v>
      </c>
      <c r="AV28" s="12">
        <v>0</v>
      </c>
      <c r="AW28" s="12">
        <v>0</v>
      </c>
      <c r="AX28" s="12">
        <v>0</v>
      </c>
      <c r="AY28" s="12">
        <v>0</v>
      </c>
      <c r="AZ28" s="12">
        <v>0</v>
      </c>
    </row>
    <row r="29" spans="1:52" s="13" customFormat="1" ht="12.75" x14ac:dyDescent="0.2">
      <c r="A29" s="38">
        <v>312000</v>
      </c>
      <c r="B29" s="39" t="s">
        <v>88</v>
      </c>
      <c r="C29" s="8" t="s">
        <v>17</v>
      </c>
      <c r="D29" s="9">
        <v>2042</v>
      </c>
      <c r="E29" s="10">
        <v>0</v>
      </c>
      <c r="F29" s="10">
        <v>0</v>
      </c>
      <c r="G29" s="10">
        <v>0</v>
      </c>
      <c r="H29" s="10">
        <v>0</v>
      </c>
      <c r="I29" s="10">
        <v>0</v>
      </c>
      <c r="J29" s="10">
        <v>0</v>
      </c>
      <c r="K29" s="10">
        <v>0</v>
      </c>
      <c r="L29" s="10">
        <v>0</v>
      </c>
      <c r="M29" s="10">
        <v>0</v>
      </c>
      <c r="N29" s="10">
        <v>0</v>
      </c>
      <c r="O29" s="10">
        <v>0</v>
      </c>
      <c r="P29" s="10">
        <v>0</v>
      </c>
      <c r="Q29" s="10">
        <v>0</v>
      </c>
      <c r="R29" s="10">
        <v>0</v>
      </c>
      <c r="S29" s="10">
        <v>0</v>
      </c>
      <c r="T29" s="10">
        <v>0</v>
      </c>
      <c r="U29" s="10">
        <v>0</v>
      </c>
      <c r="V29" s="10">
        <v>0</v>
      </c>
      <c r="W29" s="10">
        <v>0</v>
      </c>
      <c r="X29" s="10">
        <v>0</v>
      </c>
      <c r="Y29" s="10">
        <v>0</v>
      </c>
      <c r="Z29" s="10">
        <v>0</v>
      </c>
      <c r="AA29" s="10">
        <v>0</v>
      </c>
      <c r="AB29" s="10">
        <v>0</v>
      </c>
      <c r="AC29" s="10">
        <v>0</v>
      </c>
      <c r="AD29" s="10">
        <v>0</v>
      </c>
      <c r="AE29" s="10">
        <v>0</v>
      </c>
      <c r="AF29" s="10">
        <v>0</v>
      </c>
      <c r="AG29" s="10">
        <v>0</v>
      </c>
      <c r="AH29" s="11">
        <v>0</v>
      </c>
      <c r="AI29" s="12">
        <v>0</v>
      </c>
      <c r="AJ29" s="12">
        <v>0</v>
      </c>
      <c r="AK29" s="12">
        <v>0</v>
      </c>
      <c r="AL29" s="12">
        <v>0</v>
      </c>
      <c r="AM29" s="12">
        <v>0</v>
      </c>
      <c r="AN29" s="12">
        <v>0</v>
      </c>
      <c r="AO29" s="12">
        <v>0</v>
      </c>
      <c r="AP29" s="12">
        <v>0</v>
      </c>
      <c r="AQ29" s="12">
        <v>0</v>
      </c>
      <c r="AR29" s="12">
        <v>0</v>
      </c>
      <c r="AS29" s="12">
        <v>0</v>
      </c>
      <c r="AT29" s="12">
        <v>0</v>
      </c>
      <c r="AU29" s="12">
        <v>0</v>
      </c>
      <c r="AV29" s="12">
        <v>0</v>
      </c>
      <c r="AW29" s="12">
        <v>0</v>
      </c>
      <c r="AX29" s="12">
        <v>0</v>
      </c>
      <c r="AY29" s="12">
        <v>0</v>
      </c>
      <c r="AZ29" s="12">
        <v>0</v>
      </c>
    </row>
    <row r="30" spans="1:52" s="13" customFormat="1" ht="12.75" x14ac:dyDescent="0.2">
      <c r="A30" s="38">
        <v>312000</v>
      </c>
      <c r="B30" s="39" t="s">
        <v>88</v>
      </c>
      <c r="C30" s="8" t="s">
        <v>17</v>
      </c>
      <c r="D30" s="9">
        <v>2043</v>
      </c>
      <c r="E30" s="10">
        <v>0</v>
      </c>
      <c r="F30" s="10">
        <v>0</v>
      </c>
      <c r="G30" s="10">
        <v>0</v>
      </c>
      <c r="H30" s="10">
        <v>0</v>
      </c>
      <c r="I30" s="10">
        <v>0</v>
      </c>
      <c r="J30" s="10">
        <v>0</v>
      </c>
      <c r="K30" s="10">
        <v>0</v>
      </c>
      <c r="L30" s="10">
        <v>0</v>
      </c>
      <c r="M30" s="10">
        <v>0</v>
      </c>
      <c r="N30" s="10">
        <v>0</v>
      </c>
      <c r="O30" s="10">
        <v>0</v>
      </c>
      <c r="P30" s="10">
        <v>0</v>
      </c>
      <c r="Q30" s="10">
        <v>0</v>
      </c>
      <c r="R30" s="10">
        <v>0</v>
      </c>
      <c r="S30" s="10">
        <v>0</v>
      </c>
      <c r="T30" s="10">
        <v>0</v>
      </c>
      <c r="U30" s="10">
        <v>0</v>
      </c>
      <c r="V30" s="10">
        <v>0</v>
      </c>
      <c r="W30" s="10">
        <v>0</v>
      </c>
      <c r="X30" s="10">
        <v>0</v>
      </c>
      <c r="Y30" s="10">
        <v>0</v>
      </c>
      <c r="Z30" s="10">
        <v>0</v>
      </c>
      <c r="AA30" s="10">
        <v>0</v>
      </c>
      <c r="AB30" s="10">
        <v>0</v>
      </c>
      <c r="AC30" s="10">
        <v>0</v>
      </c>
      <c r="AD30" s="10">
        <v>0</v>
      </c>
      <c r="AE30" s="10">
        <v>0</v>
      </c>
      <c r="AF30" s="10">
        <v>0</v>
      </c>
      <c r="AG30" s="10">
        <v>0</v>
      </c>
      <c r="AH30" s="11">
        <v>0</v>
      </c>
      <c r="AI30" s="12">
        <v>0</v>
      </c>
      <c r="AJ30" s="12">
        <v>0</v>
      </c>
      <c r="AK30" s="12">
        <v>0</v>
      </c>
      <c r="AL30" s="12">
        <v>0</v>
      </c>
      <c r="AM30" s="12">
        <v>0</v>
      </c>
      <c r="AN30" s="12">
        <v>0</v>
      </c>
      <c r="AO30" s="12">
        <v>0</v>
      </c>
      <c r="AP30" s="12">
        <v>0</v>
      </c>
      <c r="AQ30" s="12">
        <v>0</v>
      </c>
      <c r="AR30" s="12">
        <v>0</v>
      </c>
      <c r="AS30" s="12">
        <v>0</v>
      </c>
      <c r="AT30" s="12">
        <v>0</v>
      </c>
      <c r="AU30" s="12">
        <v>0</v>
      </c>
      <c r="AV30" s="12">
        <v>0</v>
      </c>
      <c r="AW30" s="12">
        <v>0</v>
      </c>
      <c r="AX30" s="12">
        <v>0</v>
      </c>
      <c r="AY30" s="12">
        <v>0</v>
      </c>
      <c r="AZ30" s="12">
        <v>0</v>
      </c>
    </row>
    <row r="31" spans="1:52" s="13" customFormat="1" ht="12.75" x14ac:dyDescent="0.2">
      <c r="A31" s="38">
        <v>312000</v>
      </c>
      <c r="B31" s="39" t="s">
        <v>88</v>
      </c>
      <c r="C31" s="8" t="s">
        <v>17</v>
      </c>
      <c r="D31" s="9">
        <v>2044</v>
      </c>
      <c r="E31" s="10">
        <v>0</v>
      </c>
      <c r="F31" s="10">
        <v>0</v>
      </c>
      <c r="G31" s="10">
        <v>0</v>
      </c>
      <c r="H31" s="10">
        <v>0</v>
      </c>
      <c r="I31" s="10">
        <v>0</v>
      </c>
      <c r="J31" s="10">
        <v>0</v>
      </c>
      <c r="K31" s="10">
        <v>0</v>
      </c>
      <c r="L31" s="10">
        <v>0</v>
      </c>
      <c r="M31" s="10">
        <v>0</v>
      </c>
      <c r="N31" s="10">
        <v>0</v>
      </c>
      <c r="O31" s="10">
        <v>0</v>
      </c>
      <c r="P31" s="10">
        <v>0</v>
      </c>
      <c r="Q31" s="10">
        <v>0</v>
      </c>
      <c r="R31" s="10">
        <v>0</v>
      </c>
      <c r="S31" s="10">
        <v>0</v>
      </c>
      <c r="T31" s="10">
        <v>0</v>
      </c>
      <c r="U31" s="10">
        <v>0</v>
      </c>
      <c r="V31" s="10">
        <v>0</v>
      </c>
      <c r="W31" s="10">
        <v>0</v>
      </c>
      <c r="X31" s="10">
        <v>0</v>
      </c>
      <c r="Y31" s="10">
        <v>0</v>
      </c>
      <c r="Z31" s="10">
        <v>0</v>
      </c>
      <c r="AA31" s="10">
        <v>0</v>
      </c>
      <c r="AB31" s="10">
        <v>0</v>
      </c>
      <c r="AC31" s="10">
        <v>0</v>
      </c>
      <c r="AD31" s="10">
        <v>0</v>
      </c>
      <c r="AE31" s="10">
        <v>0</v>
      </c>
      <c r="AF31" s="10">
        <v>0</v>
      </c>
      <c r="AG31" s="10">
        <v>0</v>
      </c>
      <c r="AH31" s="11">
        <v>0</v>
      </c>
      <c r="AI31" s="12">
        <v>0</v>
      </c>
      <c r="AJ31" s="12">
        <v>0</v>
      </c>
      <c r="AK31" s="12">
        <v>0</v>
      </c>
      <c r="AL31" s="12">
        <v>0</v>
      </c>
      <c r="AM31" s="12">
        <v>0</v>
      </c>
      <c r="AN31" s="12">
        <v>0</v>
      </c>
      <c r="AO31" s="12">
        <v>0</v>
      </c>
      <c r="AP31" s="12">
        <v>0</v>
      </c>
      <c r="AQ31" s="12">
        <v>0</v>
      </c>
      <c r="AR31" s="12">
        <v>0</v>
      </c>
      <c r="AS31" s="12">
        <v>0</v>
      </c>
      <c r="AT31" s="12">
        <v>0</v>
      </c>
      <c r="AU31" s="12">
        <v>0</v>
      </c>
      <c r="AV31" s="12">
        <v>0</v>
      </c>
      <c r="AW31" s="12">
        <v>0</v>
      </c>
      <c r="AX31" s="12">
        <v>0</v>
      </c>
      <c r="AY31" s="12">
        <v>0</v>
      </c>
      <c r="AZ31" s="12">
        <v>0</v>
      </c>
    </row>
    <row r="32" spans="1:52" s="13" customFormat="1" ht="12.75" x14ac:dyDescent="0.2">
      <c r="A32" s="38">
        <v>312000</v>
      </c>
      <c r="B32" s="39" t="s">
        <v>88</v>
      </c>
      <c r="C32" s="8" t="s">
        <v>17</v>
      </c>
      <c r="D32" s="9">
        <v>2045</v>
      </c>
      <c r="E32" s="10">
        <v>0</v>
      </c>
      <c r="F32" s="10">
        <v>0</v>
      </c>
      <c r="G32" s="10">
        <v>0</v>
      </c>
      <c r="H32" s="10">
        <v>0</v>
      </c>
      <c r="I32" s="10">
        <v>0</v>
      </c>
      <c r="J32" s="10">
        <v>0</v>
      </c>
      <c r="K32" s="10">
        <v>0</v>
      </c>
      <c r="L32" s="10">
        <v>0</v>
      </c>
      <c r="M32" s="10">
        <v>0</v>
      </c>
      <c r="N32" s="10">
        <v>0</v>
      </c>
      <c r="O32" s="10">
        <v>0</v>
      </c>
      <c r="P32" s="10">
        <v>0</v>
      </c>
      <c r="Q32" s="10">
        <v>0</v>
      </c>
      <c r="R32" s="10">
        <v>0</v>
      </c>
      <c r="S32" s="10">
        <v>0</v>
      </c>
      <c r="T32" s="10">
        <v>0</v>
      </c>
      <c r="U32" s="10">
        <v>0</v>
      </c>
      <c r="V32" s="10">
        <v>0</v>
      </c>
      <c r="W32" s="10">
        <v>0</v>
      </c>
      <c r="X32" s="10">
        <v>0</v>
      </c>
      <c r="Y32" s="10">
        <v>0</v>
      </c>
      <c r="Z32" s="10">
        <v>0</v>
      </c>
      <c r="AA32" s="10">
        <v>0</v>
      </c>
      <c r="AB32" s="10">
        <v>0</v>
      </c>
      <c r="AC32" s="10">
        <v>0</v>
      </c>
      <c r="AD32" s="10">
        <v>0</v>
      </c>
      <c r="AE32" s="10">
        <v>0</v>
      </c>
      <c r="AF32" s="10">
        <v>0</v>
      </c>
      <c r="AG32" s="10">
        <v>0</v>
      </c>
      <c r="AH32" s="11">
        <v>0</v>
      </c>
      <c r="AI32" s="12">
        <v>0</v>
      </c>
      <c r="AJ32" s="12">
        <v>0</v>
      </c>
      <c r="AK32" s="12">
        <v>0</v>
      </c>
      <c r="AL32" s="12">
        <v>0</v>
      </c>
      <c r="AM32" s="12">
        <v>0</v>
      </c>
      <c r="AN32" s="12">
        <v>0</v>
      </c>
      <c r="AO32" s="12">
        <v>0</v>
      </c>
      <c r="AP32" s="12">
        <v>0</v>
      </c>
      <c r="AQ32" s="12">
        <v>0</v>
      </c>
      <c r="AR32" s="12">
        <v>0</v>
      </c>
      <c r="AS32" s="12">
        <v>0</v>
      </c>
      <c r="AT32" s="12">
        <v>0</v>
      </c>
      <c r="AU32" s="12">
        <v>0</v>
      </c>
      <c r="AV32" s="12">
        <v>0</v>
      </c>
      <c r="AW32" s="12">
        <v>0</v>
      </c>
      <c r="AX32" s="12">
        <v>0</v>
      </c>
      <c r="AY32" s="12">
        <v>0</v>
      </c>
      <c r="AZ32" s="12">
        <v>0</v>
      </c>
    </row>
    <row r="33" spans="1:52" s="13" customFormat="1" ht="12.75" x14ac:dyDescent="0.2">
      <c r="A33" s="38">
        <v>312000</v>
      </c>
      <c r="B33" s="39" t="s">
        <v>88</v>
      </c>
      <c r="C33" s="8" t="s">
        <v>17</v>
      </c>
      <c r="D33" s="9">
        <v>2046</v>
      </c>
      <c r="E33" s="10">
        <v>0</v>
      </c>
      <c r="F33" s="10">
        <v>0</v>
      </c>
      <c r="G33" s="10">
        <v>0</v>
      </c>
      <c r="H33" s="10">
        <v>0</v>
      </c>
      <c r="I33" s="10">
        <v>0</v>
      </c>
      <c r="J33" s="10">
        <v>0</v>
      </c>
      <c r="K33" s="10">
        <v>0</v>
      </c>
      <c r="L33" s="10">
        <v>0</v>
      </c>
      <c r="M33" s="10">
        <v>0</v>
      </c>
      <c r="N33" s="10">
        <v>0</v>
      </c>
      <c r="O33" s="10">
        <v>0</v>
      </c>
      <c r="P33" s="10">
        <v>0</v>
      </c>
      <c r="Q33" s="10">
        <v>0</v>
      </c>
      <c r="R33" s="10">
        <v>0</v>
      </c>
      <c r="S33" s="10">
        <v>0</v>
      </c>
      <c r="T33" s="10">
        <v>0</v>
      </c>
      <c r="U33" s="10">
        <v>0</v>
      </c>
      <c r="V33" s="10">
        <v>0</v>
      </c>
      <c r="W33" s="10">
        <v>0</v>
      </c>
      <c r="X33" s="10">
        <v>0</v>
      </c>
      <c r="Y33" s="10">
        <v>0</v>
      </c>
      <c r="Z33" s="10">
        <v>0</v>
      </c>
      <c r="AA33" s="10">
        <v>0</v>
      </c>
      <c r="AB33" s="10">
        <v>0</v>
      </c>
      <c r="AC33" s="10">
        <v>0</v>
      </c>
      <c r="AD33" s="10">
        <v>0</v>
      </c>
      <c r="AE33" s="10">
        <v>0</v>
      </c>
      <c r="AF33" s="10">
        <v>0</v>
      </c>
      <c r="AG33" s="10">
        <v>0</v>
      </c>
      <c r="AH33" s="11">
        <v>0</v>
      </c>
      <c r="AI33" s="12">
        <v>0</v>
      </c>
      <c r="AJ33" s="12">
        <v>0</v>
      </c>
      <c r="AK33" s="12">
        <v>0</v>
      </c>
      <c r="AL33" s="12">
        <v>0</v>
      </c>
      <c r="AM33" s="12">
        <v>0</v>
      </c>
      <c r="AN33" s="12">
        <v>0</v>
      </c>
      <c r="AO33" s="12">
        <v>0</v>
      </c>
      <c r="AP33" s="12">
        <v>0</v>
      </c>
      <c r="AQ33" s="12">
        <v>0</v>
      </c>
      <c r="AR33" s="12">
        <v>0</v>
      </c>
      <c r="AS33" s="12">
        <v>0</v>
      </c>
      <c r="AT33" s="12">
        <v>0</v>
      </c>
      <c r="AU33" s="12">
        <v>0</v>
      </c>
      <c r="AV33" s="12">
        <v>0</v>
      </c>
      <c r="AW33" s="12">
        <v>0</v>
      </c>
      <c r="AX33" s="12">
        <v>0</v>
      </c>
      <c r="AY33" s="12">
        <v>0</v>
      </c>
      <c r="AZ33" s="12">
        <v>0</v>
      </c>
    </row>
    <row r="34" spans="1:52" s="13" customFormat="1" ht="12.75" x14ac:dyDescent="0.2">
      <c r="A34" s="38">
        <v>312000</v>
      </c>
      <c r="B34" s="39" t="s">
        <v>88</v>
      </c>
      <c r="C34" s="8" t="s">
        <v>17</v>
      </c>
      <c r="D34" s="9">
        <v>2047</v>
      </c>
      <c r="E34" s="10">
        <v>0</v>
      </c>
      <c r="F34" s="10">
        <v>0</v>
      </c>
      <c r="G34" s="10">
        <v>0</v>
      </c>
      <c r="H34" s="10">
        <v>0</v>
      </c>
      <c r="I34" s="10">
        <v>0</v>
      </c>
      <c r="J34" s="10">
        <v>0</v>
      </c>
      <c r="K34" s="10">
        <v>0</v>
      </c>
      <c r="L34" s="10">
        <v>0</v>
      </c>
      <c r="M34" s="10">
        <v>0</v>
      </c>
      <c r="N34" s="10">
        <v>0</v>
      </c>
      <c r="O34" s="10">
        <v>0</v>
      </c>
      <c r="P34" s="10">
        <v>0</v>
      </c>
      <c r="Q34" s="10">
        <v>0</v>
      </c>
      <c r="R34" s="10">
        <v>0</v>
      </c>
      <c r="S34" s="10">
        <v>0</v>
      </c>
      <c r="T34" s="10">
        <v>0</v>
      </c>
      <c r="U34" s="10">
        <v>0</v>
      </c>
      <c r="V34" s="10">
        <v>0</v>
      </c>
      <c r="W34" s="10">
        <v>0</v>
      </c>
      <c r="X34" s="10">
        <v>0</v>
      </c>
      <c r="Y34" s="10">
        <v>0</v>
      </c>
      <c r="Z34" s="10">
        <v>0</v>
      </c>
      <c r="AA34" s="10">
        <v>0</v>
      </c>
      <c r="AB34" s="10">
        <v>0</v>
      </c>
      <c r="AC34" s="10">
        <v>0</v>
      </c>
      <c r="AD34" s="10">
        <v>0</v>
      </c>
      <c r="AE34" s="10">
        <v>0</v>
      </c>
      <c r="AF34" s="10">
        <v>0</v>
      </c>
      <c r="AG34" s="10">
        <v>0</v>
      </c>
      <c r="AH34" s="11">
        <v>0</v>
      </c>
      <c r="AI34" s="12">
        <v>0</v>
      </c>
      <c r="AJ34" s="12">
        <v>0</v>
      </c>
      <c r="AK34" s="12">
        <v>0</v>
      </c>
      <c r="AL34" s="12">
        <v>0</v>
      </c>
      <c r="AM34" s="12">
        <v>0</v>
      </c>
      <c r="AN34" s="12">
        <v>0</v>
      </c>
      <c r="AO34" s="12">
        <v>0</v>
      </c>
      <c r="AP34" s="12">
        <v>0</v>
      </c>
      <c r="AQ34" s="12">
        <v>0</v>
      </c>
      <c r="AR34" s="12">
        <v>0</v>
      </c>
      <c r="AS34" s="12">
        <v>0</v>
      </c>
      <c r="AT34" s="12">
        <v>0</v>
      </c>
      <c r="AU34" s="12">
        <v>0</v>
      </c>
      <c r="AV34" s="12">
        <v>0</v>
      </c>
      <c r="AW34" s="12">
        <v>0</v>
      </c>
      <c r="AX34" s="12">
        <v>0</v>
      </c>
      <c r="AY34" s="12">
        <v>0</v>
      </c>
      <c r="AZ34" s="12">
        <v>0</v>
      </c>
    </row>
    <row r="35" spans="1:52" s="13" customFormat="1" ht="12.75" x14ac:dyDescent="0.2">
      <c r="A35" s="38">
        <v>312000</v>
      </c>
      <c r="B35" s="39" t="s">
        <v>88</v>
      </c>
      <c r="C35" s="8" t="s">
        <v>17</v>
      </c>
      <c r="D35" s="9">
        <v>2048</v>
      </c>
      <c r="E35" s="10">
        <v>0</v>
      </c>
      <c r="F35" s="10">
        <v>0</v>
      </c>
      <c r="G35" s="10">
        <v>0</v>
      </c>
      <c r="H35" s="10">
        <v>0</v>
      </c>
      <c r="I35" s="10">
        <v>0</v>
      </c>
      <c r="J35" s="10">
        <v>0</v>
      </c>
      <c r="K35" s="10">
        <v>0</v>
      </c>
      <c r="L35" s="10">
        <v>0</v>
      </c>
      <c r="M35" s="10">
        <v>0</v>
      </c>
      <c r="N35" s="10">
        <v>0</v>
      </c>
      <c r="O35" s="10">
        <v>0</v>
      </c>
      <c r="P35" s="10">
        <v>0</v>
      </c>
      <c r="Q35" s="10">
        <v>0</v>
      </c>
      <c r="R35" s="10">
        <v>0</v>
      </c>
      <c r="S35" s="10">
        <v>0</v>
      </c>
      <c r="T35" s="10">
        <v>0</v>
      </c>
      <c r="U35" s="10">
        <v>0</v>
      </c>
      <c r="V35" s="10">
        <v>0</v>
      </c>
      <c r="W35" s="10">
        <v>0</v>
      </c>
      <c r="X35" s="10">
        <v>0</v>
      </c>
      <c r="Y35" s="10">
        <v>0</v>
      </c>
      <c r="Z35" s="10">
        <v>0</v>
      </c>
      <c r="AA35" s="10">
        <v>0</v>
      </c>
      <c r="AB35" s="10">
        <v>0</v>
      </c>
      <c r="AC35" s="10">
        <v>0</v>
      </c>
      <c r="AD35" s="10">
        <v>0</v>
      </c>
      <c r="AE35" s="10">
        <v>0</v>
      </c>
      <c r="AF35" s="10">
        <v>0</v>
      </c>
      <c r="AG35" s="10">
        <v>0</v>
      </c>
      <c r="AH35" s="11">
        <v>0</v>
      </c>
      <c r="AI35" s="12">
        <v>0</v>
      </c>
      <c r="AJ35" s="12">
        <v>0</v>
      </c>
      <c r="AK35" s="12">
        <v>0</v>
      </c>
      <c r="AL35" s="12">
        <v>0</v>
      </c>
      <c r="AM35" s="12">
        <v>0</v>
      </c>
      <c r="AN35" s="12">
        <v>0</v>
      </c>
      <c r="AO35" s="12">
        <v>0</v>
      </c>
      <c r="AP35" s="12">
        <v>0</v>
      </c>
      <c r="AQ35" s="12">
        <v>0</v>
      </c>
      <c r="AR35" s="12">
        <v>0</v>
      </c>
      <c r="AS35" s="12">
        <v>0</v>
      </c>
      <c r="AT35" s="12">
        <v>0</v>
      </c>
      <c r="AU35" s="12">
        <v>0</v>
      </c>
      <c r="AV35" s="12">
        <v>0</v>
      </c>
      <c r="AW35" s="12">
        <v>0</v>
      </c>
      <c r="AX35" s="12">
        <v>0</v>
      </c>
      <c r="AY35" s="12">
        <v>0</v>
      </c>
      <c r="AZ35" s="12">
        <v>0</v>
      </c>
    </row>
    <row r="36" spans="1:52" s="13" customFormat="1" ht="12.75" x14ac:dyDescent="0.2">
      <c r="A36" s="38">
        <v>312000</v>
      </c>
      <c r="B36" s="39" t="s">
        <v>88</v>
      </c>
      <c r="C36" s="8" t="s">
        <v>17</v>
      </c>
      <c r="D36" s="9">
        <v>2049</v>
      </c>
      <c r="E36" s="10">
        <v>0</v>
      </c>
      <c r="F36" s="10">
        <v>0</v>
      </c>
      <c r="G36" s="10">
        <v>0</v>
      </c>
      <c r="H36" s="10">
        <v>0</v>
      </c>
      <c r="I36" s="10">
        <v>0</v>
      </c>
      <c r="J36" s="10">
        <v>0</v>
      </c>
      <c r="K36" s="10">
        <v>0</v>
      </c>
      <c r="L36" s="10">
        <v>0</v>
      </c>
      <c r="M36" s="10">
        <v>0</v>
      </c>
      <c r="N36" s="10">
        <v>0</v>
      </c>
      <c r="O36" s="10">
        <v>0</v>
      </c>
      <c r="P36" s="10">
        <v>0</v>
      </c>
      <c r="Q36" s="10">
        <v>0</v>
      </c>
      <c r="R36" s="10">
        <v>0</v>
      </c>
      <c r="S36" s="10">
        <v>0</v>
      </c>
      <c r="T36" s="10">
        <v>0</v>
      </c>
      <c r="U36" s="10">
        <v>0</v>
      </c>
      <c r="V36" s="10">
        <v>0</v>
      </c>
      <c r="W36" s="10">
        <v>0</v>
      </c>
      <c r="X36" s="10">
        <v>0</v>
      </c>
      <c r="Y36" s="10">
        <v>0</v>
      </c>
      <c r="Z36" s="10">
        <v>0</v>
      </c>
      <c r="AA36" s="10">
        <v>0</v>
      </c>
      <c r="AB36" s="10">
        <v>0</v>
      </c>
      <c r="AC36" s="10">
        <v>0</v>
      </c>
      <c r="AD36" s="10">
        <v>0</v>
      </c>
      <c r="AE36" s="10">
        <v>0</v>
      </c>
      <c r="AF36" s="10">
        <v>0</v>
      </c>
      <c r="AG36" s="10">
        <v>0</v>
      </c>
      <c r="AH36" s="11">
        <v>0</v>
      </c>
      <c r="AI36" s="12">
        <v>0</v>
      </c>
      <c r="AJ36" s="12">
        <v>0</v>
      </c>
      <c r="AK36" s="12">
        <v>0</v>
      </c>
      <c r="AL36" s="12">
        <v>0</v>
      </c>
      <c r="AM36" s="12">
        <v>0</v>
      </c>
      <c r="AN36" s="12">
        <v>0</v>
      </c>
      <c r="AO36" s="12">
        <v>0</v>
      </c>
      <c r="AP36" s="12">
        <v>0</v>
      </c>
      <c r="AQ36" s="12">
        <v>0</v>
      </c>
      <c r="AR36" s="12">
        <v>0</v>
      </c>
      <c r="AS36" s="12">
        <v>0</v>
      </c>
      <c r="AT36" s="12">
        <v>0</v>
      </c>
      <c r="AU36" s="12">
        <v>0</v>
      </c>
      <c r="AV36" s="12">
        <v>0</v>
      </c>
      <c r="AW36" s="12">
        <v>0</v>
      </c>
      <c r="AX36" s="12">
        <v>0</v>
      </c>
      <c r="AY36" s="12">
        <v>0</v>
      </c>
      <c r="AZ36" s="12">
        <v>0</v>
      </c>
    </row>
    <row r="37" spans="1:52" s="13" customFormat="1" ht="12.75" x14ac:dyDescent="0.2">
      <c r="A37" s="38">
        <v>312000</v>
      </c>
      <c r="B37" s="39" t="s">
        <v>88</v>
      </c>
      <c r="C37" s="8" t="s">
        <v>17</v>
      </c>
      <c r="D37" s="9">
        <v>2050</v>
      </c>
      <c r="E37" s="10">
        <v>0</v>
      </c>
      <c r="F37" s="10">
        <v>0</v>
      </c>
      <c r="G37" s="10">
        <v>0</v>
      </c>
      <c r="H37" s="10">
        <v>0</v>
      </c>
      <c r="I37" s="10">
        <v>0</v>
      </c>
      <c r="J37" s="10">
        <v>0</v>
      </c>
      <c r="K37" s="10">
        <v>0</v>
      </c>
      <c r="L37" s="10">
        <v>0</v>
      </c>
      <c r="M37" s="10">
        <v>0</v>
      </c>
      <c r="N37" s="10">
        <v>0</v>
      </c>
      <c r="O37" s="10">
        <v>0</v>
      </c>
      <c r="P37" s="10">
        <v>0</v>
      </c>
      <c r="Q37" s="10">
        <v>0</v>
      </c>
      <c r="R37" s="10">
        <v>0</v>
      </c>
      <c r="S37" s="10">
        <v>0</v>
      </c>
      <c r="T37" s="10">
        <v>0</v>
      </c>
      <c r="U37" s="10">
        <v>0</v>
      </c>
      <c r="V37" s="10">
        <v>0</v>
      </c>
      <c r="W37" s="10">
        <v>0</v>
      </c>
      <c r="X37" s="10">
        <v>0</v>
      </c>
      <c r="Y37" s="10">
        <v>0</v>
      </c>
      <c r="Z37" s="10">
        <v>0</v>
      </c>
      <c r="AA37" s="10">
        <v>0</v>
      </c>
      <c r="AB37" s="10">
        <v>0</v>
      </c>
      <c r="AC37" s="10">
        <v>0</v>
      </c>
      <c r="AD37" s="10">
        <v>0</v>
      </c>
      <c r="AE37" s="10">
        <v>0</v>
      </c>
      <c r="AF37" s="10">
        <v>0</v>
      </c>
      <c r="AG37" s="10">
        <v>0</v>
      </c>
      <c r="AH37" s="11">
        <v>0</v>
      </c>
      <c r="AI37" s="12">
        <v>0</v>
      </c>
      <c r="AJ37" s="12">
        <v>0</v>
      </c>
      <c r="AK37" s="12">
        <v>0</v>
      </c>
      <c r="AL37" s="12">
        <v>0</v>
      </c>
      <c r="AM37" s="12">
        <v>0</v>
      </c>
      <c r="AN37" s="12">
        <v>0</v>
      </c>
      <c r="AO37" s="12">
        <v>0</v>
      </c>
      <c r="AP37" s="12">
        <v>0</v>
      </c>
      <c r="AQ37" s="12">
        <v>0</v>
      </c>
      <c r="AR37" s="12">
        <v>0</v>
      </c>
      <c r="AS37" s="12">
        <v>0</v>
      </c>
      <c r="AT37" s="12">
        <v>0</v>
      </c>
      <c r="AU37" s="12">
        <v>0</v>
      </c>
      <c r="AV37" s="12">
        <v>0</v>
      </c>
      <c r="AW37" s="12">
        <v>0</v>
      </c>
      <c r="AX37" s="12">
        <v>0</v>
      </c>
      <c r="AY37" s="12">
        <v>0</v>
      </c>
      <c r="AZ37" s="12">
        <v>0</v>
      </c>
    </row>
    <row r="38" spans="1:52" s="13" customFormat="1" ht="12.75" x14ac:dyDescent="0.2">
      <c r="A38" s="38">
        <v>312000</v>
      </c>
      <c r="B38" s="39" t="s">
        <v>88</v>
      </c>
      <c r="C38" s="8" t="s">
        <v>17</v>
      </c>
      <c r="D38" s="9">
        <v>2051</v>
      </c>
      <c r="E38" s="10">
        <v>0</v>
      </c>
      <c r="F38" s="10">
        <v>0</v>
      </c>
      <c r="G38" s="10">
        <v>0</v>
      </c>
      <c r="H38" s="10">
        <v>0</v>
      </c>
      <c r="I38" s="10">
        <v>0</v>
      </c>
      <c r="J38" s="10">
        <v>0</v>
      </c>
      <c r="K38" s="10">
        <v>0</v>
      </c>
      <c r="L38" s="10">
        <v>0</v>
      </c>
      <c r="M38" s="10">
        <v>0</v>
      </c>
      <c r="N38" s="10">
        <v>0</v>
      </c>
      <c r="O38" s="10">
        <v>0</v>
      </c>
      <c r="P38" s="10">
        <v>0</v>
      </c>
      <c r="Q38" s="10">
        <v>0</v>
      </c>
      <c r="R38" s="10">
        <v>0</v>
      </c>
      <c r="S38" s="10">
        <v>0</v>
      </c>
      <c r="T38" s="10">
        <v>0</v>
      </c>
      <c r="U38" s="10">
        <v>0</v>
      </c>
      <c r="V38" s="10">
        <v>0</v>
      </c>
      <c r="W38" s="10">
        <v>0</v>
      </c>
      <c r="X38" s="10">
        <v>0</v>
      </c>
      <c r="Y38" s="10">
        <v>0</v>
      </c>
      <c r="Z38" s="10">
        <v>0</v>
      </c>
      <c r="AA38" s="10">
        <v>0</v>
      </c>
      <c r="AB38" s="10">
        <v>0</v>
      </c>
      <c r="AC38" s="10">
        <v>0</v>
      </c>
      <c r="AD38" s="10">
        <v>0</v>
      </c>
      <c r="AE38" s="10">
        <v>0</v>
      </c>
      <c r="AF38" s="10">
        <v>0</v>
      </c>
      <c r="AG38" s="10">
        <v>0</v>
      </c>
      <c r="AH38" s="11">
        <v>0</v>
      </c>
      <c r="AI38" s="12">
        <v>0</v>
      </c>
      <c r="AJ38" s="12">
        <v>0</v>
      </c>
      <c r="AK38" s="12">
        <v>0</v>
      </c>
      <c r="AL38" s="12">
        <v>0</v>
      </c>
      <c r="AM38" s="12">
        <v>0</v>
      </c>
      <c r="AN38" s="12">
        <v>0</v>
      </c>
      <c r="AO38" s="12">
        <v>0</v>
      </c>
      <c r="AP38" s="12">
        <v>0</v>
      </c>
      <c r="AQ38" s="12">
        <v>0</v>
      </c>
      <c r="AR38" s="12">
        <v>0</v>
      </c>
      <c r="AS38" s="12">
        <v>0</v>
      </c>
      <c r="AT38" s="12">
        <v>0</v>
      </c>
      <c r="AU38" s="12">
        <v>0</v>
      </c>
      <c r="AV38" s="12">
        <v>0</v>
      </c>
      <c r="AW38" s="12">
        <v>0</v>
      </c>
      <c r="AX38" s="12">
        <v>0</v>
      </c>
      <c r="AY38" s="12">
        <v>0</v>
      </c>
      <c r="AZ38" s="12">
        <v>0</v>
      </c>
    </row>
    <row r="39" spans="1:52" s="13" customFormat="1" ht="12.75" x14ac:dyDescent="0.2">
      <c r="A39" s="38">
        <v>312000</v>
      </c>
      <c r="B39" s="39" t="s">
        <v>88</v>
      </c>
      <c r="C39" s="8" t="s">
        <v>17</v>
      </c>
      <c r="D39" s="9">
        <v>2052</v>
      </c>
      <c r="E39" s="10">
        <v>0</v>
      </c>
      <c r="F39" s="10">
        <v>0</v>
      </c>
      <c r="G39" s="10">
        <v>0</v>
      </c>
      <c r="H39" s="10">
        <v>0</v>
      </c>
      <c r="I39" s="10">
        <v>0</v>
      </c>
      <c r="J39" s="10">
        <v>0</v>
      </c>
      <c r="K39" s="10">
        <v>0</v>
      </c>
      <c r="L39" s="10">
        <v>0</v>
      </c>
      <c r="M39" s="10">
        <v>0</v>
      </c>
      <c r="N39" s="10">
        <v>0</v>
      </c>
      <c r="O39" s="10">
        <v>0</v>
      </c>
      <c r="P39" s="10">
        <v>0</v>
      </c>
      <c r="Q39" s="10">
        <v>0</v>
      </c>
      <c r="R39" s="10">
        <v>0</v>
      </c>
      <c r="S39" s="10">
        <v>0</v>
      </c>
      <c r="T39" s="10">
        <v>0</v>
      </c>
      <c r="U39" s="10">
        <v>0</v>
      </c>
      <c r="V39" s="10">
        <v>0</v>
      </c>
      <c r="W39" s="10">
        <v>0</v>
      </c>
      <c r="X39" s="10">
        <v>0</v>
      </c>
      <c r="Y39" s="10">
        <v>0</v>
      </c>
      <c r="Z39" s="10">
        <v>0</v>
      </c>
      <c r="AA39" s="10">
        <v>0</v>
      </c>
      <c r="AB39" s="10">
        <v>0</v>
      </c>
      <c r="AC39" s="10">
        <v>0</v>
      </c>
      <c r="AD39" s="10">
        <v>0</v>
      </c>
      <c r="AE39" s="10">
        <v>0</v>
      </c>
      <c r="AF39" s="10">
        <v>0</v>
      </c>
      <c r="AG39" s="10">
        <v>0</v>
      </c>
      <c r="AH39" s="11">
        <v>0</v>
      </c>
      <c r="AI39" s="12">
        <v>0</v>
      </c>
      <c r="AJ39" s="12">
        <v>0</v>
      </c>
      <c r="AK39" s="12">
        <v>0</v>
      </c>
      <c r="AL39" s="12">
        <v>0</v>
      </c>
      <c r="AM39" s="12">
        <v>0</v>
      </c>
      <c r="AN39" s="12">
        <v>0</v>
      </c>
      <c r="AO39" s="12">
        <v>0</v>
      </c>
      <c r="AP39" s="12">
        <v>0</v>
      </c>
      <c r="AQ39" s="12">
        <v>0</v>
      </c>
      <c r="AR39" s="12">
        <v>0</v>
      </c>
      <c r="AS39" s="12">
        <v>0</v>
      </c>
      <c r="AT39" s="12">
        <v>0</v>
      </c>
      <c r="AU39" s="12">
        <v>0</v>
      </c>
      <c r="AV39" s="12">
        <v>0</v>
      </c>
      <c r="AW39" s="12">
        <v>0</v>
      </c>
      <c r="AX39" s="12">
        <v>0</v>
      </c>
      <c r="AY39" s="12">
        <v>0</v>
      </c>
      <c r="AZ39" s="12">
        <v>0</v>
      </c>
    </row>
    <row r="40" spans="1:52" s="13" customFormat="1" ht="12.75" x14ac:dyDescent="0.2">
      <c r="A40" s="38">
        <v>312000</v>
      </c>
      <c r="B40" s="39" t="s">
        <v>88</v>
      </c>
      <c r="C40" s="8" t="s">
        <v>17</v>
      </c>
      <c r="D40" s="9">
        <v>2053</v>
      </c>
      <c r="E40" s="10">
        <v>0</v>
      </c>
      <c r="F40" s="10">
        <v>0</v>
      </c>
      <c r="G40" s="10">
        <v>0</v>
      </c>
      <c r="H40" s="10">
        <v>0</v>
      </c>
      <c r="I40" s="10">
        <v>0</v>
      </c>
      <c r="J40" s="10">
        <v>0</v>
      </c>
      <c r="K40" s="10">
        <v>0</v>
      </c>
      <c r="L40" s="10">
        <v>0</v>
      </c>
      <c r="M40" s="10">
        <v>0</v>
      </c>
      <c r="N40" s="10">
        <v>0</v>
      </c>
      <c r="O40" s="10">
        <v>0</v>
      </c>
      <c r="P40" s="10">
        <v>0</v>
      </c>
      <c r="Q40" s="10">
        <v>0</v>
      </c>
      <c r="R40" s="10">
        <v>0</v>
      </c>
      <c r="S40" s="10">
        <v>0</v>
      </c>
      <c r="T40" s="10">
        <v>0</v>
      </c>
      <c r="U40" s="10">
        <v>0</v>
      </c>
      <c r="V40" s="10">
        <v>0</v>
      </c>
      <c r="W40" s="10">
        <v>0</v>
      </c>
      <c r="X40" s="10">
        <v>0</v>
      </c>
      <c r="Y40" s="10">
        <v>0</v>
      </c>
      <c r="Z40" s="10">
        <v>0</v>
      </c>
      <c r="AA40" s="10">
        <v>0</v>
      </c>
      <c r="AB40" s="10">
        <v>0</v>
      </c>
      <c r="AC40" s="10">
        <v>0</v>
      </c>
      <c r="AD40" s="10">
        <v>0</v>
      </c>
      <c r="AE40" s="10">
        <v>0</v>
      </c>
      <c r="AF40" s="10">
        <v>0</v>
      </c>
      <c r="AG40" s="10">
        <v>0</v>
      </c>
      <c r="AH40" s="11">
        <v>0</v>
      </c>
      <c r="AI40" s="12">
        <v>0</v>
      </c>
      <c r="AJ40" s="12">
        <v>0</v>
      </c>
      <c r="AK40" s="12">
        <v>0</v>
      </c>
      <c r="AL40" s="12">
        <v>0</v>
      </c>
      <c r="AM40" s="12">
        <v>0</v>
      </c>
      <c r="AN40" s="12">
        <v>0</v>
      </c>
      <c r="AO40" s="12">
        <v>0</v>
      </c>
      <c r="AP40" s="12">
        <v>0</v>
      </c>
      <c r="AQ40" s="12">
        <v>0</v>
      </c>
      <c r="AR40" s="12">
        <v>0</v>
      </c>
      <c r="AS40" s="12">
        <v>0</v>
      </c>
      <c r="AT40" s="12">
        <v>0</v>
      </c>
      <c r="AU40" s="12">
        <v>0</v>
      </c>
      <c r="AV40" s="12">
        <v>0</v>
      </c>
      <c r="AW40" s="12">
        <v>0</v>
      </c>
      <c r="AX40" s="12">
        <v>0</v>
      </c>
      <c r="AY40" s="12">
        <v>0</v>
      </c>
      <c r="AZ40" s="12">
        <v>0</v>
      </c>
    </row>
    <row r="41" spans="1:52" s="13" customFormat="1" ht="12.75" x14ac:dyDescent="0.2">
      <c r="A41" s="38">
        <v>312000</v>
      </c>
      <c r="B41" s="39" t="s">
        <v>88</v>
      </c>
      <c r="C41" s="8" t="s">
        <v>17</v>
      </c>
      <c r="D41" s="9">
        <v>2054</v>
      </c>
      <c r="E41" s="10">
        <v>0</v>
      </c>
      <c r="F41" s="10">
        <v>0</v>
      </c>
      <c r="G41" s="10">
        <v>0</v>
      </c>
      <c r="H41" s="10">
        <v>0</v>
      </c>
      <c r="I41" s="10">
        <v>0</v>
      </c>
      <c r="J41" s="10">
        <v>0</v>
      </c>
      <c r="K41" s="10">
        <v>0</v>
      </c>
      <c r="L41" s="10">
        <v>0</v>
      </c>
      <c r="M41" s="10">
        <v>0</v>
      </c>
      <c r="N41" s="10">
        <v>0</v>
      </c>
      <c r="O41" s="10">
        <v>0</v>
      </c>
      <c r="P41" s="10">
        <v>0</v>
      </c>
      <c r="Q41" s="10">
        <v>0</v>
      </c>
      <c r="R41" s="10">
        <v>0</v>
      </c>
      <c r="S41" s="10">
        <v>0</v>
      </c>
      <c r="T41" s="10">
        <v>0</v>
      </c>
      <c r="U41" s="10">
        <v>0</v>
      </c>
      <c r="V41" s="10">
        <v>0</v>
      </c>
      <c r="W41" s="10">
        <v>0</v>
      </c>
      <c r="X41" s="10">
        <v>0</v>
      </c>
      <c r="Y41" s="10">
        <v>0</v>
      </c>
      <c r="Z41" s="10">
        <v>0</v>
      </c>
      <c r="AA41" s="10">
        <v>0</v>
      </c>
      <c r="AB41" s="10">
        <v>0</v>
      </c>
      <c r="AC41" s="10">
        <v>0</v>
      </c>
      <c r="AD41" s="10">
        <v>0</v>
      </c>
      <c r="AE41" s="10">
        <v>0</v>
      </c>
      <c r="AF41" s="10">
        <v>0</v>
      </c>
      <c r="AG41" s="10">
        <v>0</v>
      </c>
      <c r="AH41" s="11">
        <v>0</v>
      </c>
      <c r="AI41" s="12">
        <v>0</v>
      </c>
      <c r="AJ41" s="12">
        <v>0</v>
      </c>
      <c r="AK41" s="12">
        <v>0</v>
      </c>
      <c r="AL41" s="12">
        <v>0</v>
      </c>
      <c r="AM41" s="12">
        <v>0</v>
      </c>
      <c r="AN41" s="12">
        <v>0</v>
      </c>
      <c r="AO41" s="12">
        <v>0</v>
      </c>
      <c r="AP41" s="12">
        <v>0</v>
      </c>
      <c r="AQ41" s="12">
        <v>0</v>
      </c>
      <c r="AR41" s="12">
        <v>0</v>
      </c>
      <c r="AS41" s="12">
        <v>0</v>
      </c>
      <c r="AT41" s="12">
        <v>0</v>
      </c>
      <c r="AU41" s="12">
        <v>0</v>
      </c>
      <c r="AV41" s="12">
        <v>0</v>
      </c>
      <c r="AW41" s="12">
        <v>0</v>
      </c>
      <c r="AX41" s="12">
        <v>0</v>
      </c>
      <c r="AY41" s="12">
        <v>0</v>
      </c>
      <c r="AZ41" s="12">
        <v>0</v>
      </c>
    </row>
    <row r="42" spans="1:52" s="13" customFormat="1" ht="12.75" x14ac:dyDescent="0.2">
      <c r="A42" s="38">
        <v>312000</v>
      </c>
      <c r="B42" s="39" t="s">
        <v>88</v>
      </c>
      <c r="C42" s="8" t="s">
        <v>17</v>
      </c>
      <c r="D42" s="9">
        <v>2055</v>
      </c>
      <c r="E42" s="10">
        <v>0</v>
      </c>
      <c r="F42" s="10">
        <v>0</v>
      </c>
      <c r="G42" s="10">
        <v>0</v>
      </c>
      <c r="H42" s="10">
        <v>0</v>
      </c>
      <c r="I42" s="10">
        <v>0</v>
      </c>
      <c r="J42" s="10">
        <v>0</v>
      </c>
      <c r="K42" s="10">
        <v>0</v>
      </c>
      <c r="L42" s="10">
        <v>0</v>
      </c>
      <c r="M42" s="10">
        <v>0</v>
      </c>
      <c r="N42" s="10">
        <v>0</v>
      </c>
      <c r="O42" s="10">
        <v>0</v>
      </c>
      <c r="P42" s="10">
        <v>0</v>
      </c>
      <c r="Q42" s="10">
        <v>0</v>
      </c>
      <c r="R42" s="10">
        <v>0</v>
      </c>
      <c r="S42" s="10">
        <v>0</v>
      </c>
      <c r="T42" s="10">
        <v>0</v>
      </c>
      <c r="U42" s="10">
        <v>0</v>
      </c>
      <c r="V42" s="10">
        <v>0</v>
      </c>
      <c r="W42" s="10">
        <v>0</v>
      </c>
      <c r="X42" s="10">
        <v>0</v>
      </c>
      <c r="Y42" s="10">
        <v>0</v>
      </c>
      <c r="Z42" s="10">
        <v>0</v>
      </c>
      <c r="AA42" s="10">
        <v>0</v>
      </c>
      <c r="AB42" s="10">
        <v>0</v>
      </c>
      <c r="AC42" s="10">
        <v>0</v>
      </c>
      <c r="AD42" s="10">
        <v>0</v>
      </c>
      <c r="AE42" s="10">
        <v>0</v>
      </c>
      <c r="AF42" s="10">
        <v>0</v>
      </c>
      <c r="AG42" s="10">
        <v>0</v>
      </c>
      <c r="AH42" s="11">
        <v>0</v>
      </c>
      <c r="AI42" s="12">
        <v>0</v>
      </c>
      <c r="AJ42" s="12">
        <v>0</v>
      </c>
      <c r="AK42" s="12">
        <v>0</v>
      </c>
      <c r="AL42" s="12">
        <v>0</v>
      </c>
      <c r="AM42" s="12">
        <v>0</v>
      </c>
      <c r="AN42" s="12">
        <v>0</v>
      </c>
      <c r="AO42" s="12">
        <v>0</v>
      </c>
      <c r="AP42" s="12">
        <v>0</v>
      </c>
      <c r="AQ42" s="12">
        <v>0</v>
      </c>
      <c r="AR42" s="12">
        <v>0</v>
      </c>
      <c r="AS42" s="12">
        <v>0</v>
      </c>
      <c r="AT42" s="12">
        <v>0</v>
      </c>
      <c r="AU42" s="12">
        <v>0</v>
      </c>
      <c r="AV42" s="12">
        <v>0</v>
      </c>
      <c r="AW42" s="12">
        <v>0</v>
      </c>
      <c r="AX42" s="12">
        <v>0</v>
      </c>
      <c r="AY42" s="12">
        <v>0</v>
      </c>
      <c r="AZ42" s="12">
        <v>0</v>
      </c>
    </row>
    <row r="43" spans="1:52" s="13" customFormat="1" ht="12.75" x14ac:dyDescent="0.2">
      <c r="A43" s="38">
        <v>312000</v>
      </c>
      <c r="B43" s="39" t="s">
        <v>88</v>
      </c>
      <c r="C43" s="8" t="s">
        <v>17</v>
      </c>
      <c r="D43" s="9">
        <v>2056</v>
      </c>
      <c r="E43" s="10">
        <v>0</v>
      </c>
      <c r="F43" s="10">
        <v>0</v>
      </c>
      <c r="G43" s="10">
        <v>0</v>
      </c>
      <c r="H43" s="10">
        <v>0</v>
      </c>
      <c r="I43" s="10">
        <v>0</v>
      </c>
      <c r="J43" s="10">
        <v>0</v>
      </c>
      <c r="K43" s="10">
        <v>0</v>
      </c>
      <c r="L43" s="10">
        <v>0</v>
      </c>
      <c r="M43" s="10">
        <v>0</v>
      </c>
      <c r="N43" s="10">
        <v>0</v>
      </c>
      <c r="O43" s="10">
        <v>0</v>
      </c>
      <c r="P43" s="10">
        <v>0</v>
      </c>
      <c r="Q43" s="10">
        <v>0</v>
      </c>
      <c r="R43" s="10">
        <v>0</v>
      </c>
      <c r="S43" s="10">
        <v>0</v>
      </c>
      <c r="T43" s="10">
        <v>0</v>
      </c>
      <c r="U43" s="10">
        <v>0</v>
      </c>
      <c r="V43" s="10">
        <v>0</v>
      </c>
      <c r="W43" s="10">
        <v>0</v>
      </c>
      <c r="X43" s="10">
        <v>0</v>
      </c>
      <c r="Y43" s="10">
        <v>0</v>
      </c>
      <c r="Z43" s="10">
        <v>0</v>
      </c>
      <c r="AA43" s="10">
        <v>0</v>
      </c>
      <c r="AB43" s="10">
        <v>0</v>
      </c>
      <c r="AC43" s="10">
        <v>0</v>
      </c>
      <c r="AD43" s="10">
        <v>0</v>
      </c>
      <c r="AE43" s="10">
        <v>0</v>
      </c>
      <c r="AF43" s="10">
        <v>0</v>
      </c>
      <c r="AG43" s="10">
        <v>0</v>
      </c>
      <c r="AH43" s="11">
        <v>0</v>
      </c>
      <c r="AI43" s="12">
        <v>0</v>
      </c>
      <c r="AJ43" s="12">
        <v>0</v>
      </c>
      <c r="AK43" s="12">
        <v>0</v>
      </c>
      <c r="AL43" s="12">
        <v>0</v>
      </c>
      <c r="AM43" s="12">
        <v>0</v>
      </c>
      <c r="AN43" s="12">
        <v>0</v>
      </c>
      <c r="AO43" s="12">
        <v>0</v>
      </c>
      <c r="AP43" s="12">
        <v>0</v>
      </c>
      <c r="AQ43" s="12">
        <v>0</v>
      </c>
      <c r="AR43" s="12">
        <v>0</v>
      </c>
      <c r="AS43" s="12">
        <v>0</v>
      </c>
      <c r="AT43" s="12">
        <v>0</v>
      </c>
      <c r="AU43" s="12">
        <v>0</v>
      </c>
      <c r="AV43" s="12">
        <v>0</v>
      </c>
      <c r="AW43" s="12">
        <v>0</v>
      </c>
      <c r="AX43" s="12">
        <v>0</v>
      </c>
      <c r="AY43" s="12">
        <v>0</v>
      </c>
      <c r="AZ43" s="12">
        <v>0</v>
      </c>
    </row>
    <row r="44" spans="1:52" s="13" customFormat="1" ht="12.75" x14ac:dyDescent="0.2">
      <c r="A44" s="38">
        <v>312000</v>
      </c>
      <c r="B44" s="39" t="s">
        <v>88</v>
      </c>
      <c r="C44" s="8" t="s">
        <v>17</v>
      </c>
      <c r="D44" s="9">
        <v>2057</v>
      </c>
      <c r="E44" s="10">
        <v>0</v>
      </c>
      <c r="F44" s="10">
        <v>0</v>
      </c>
      <c r="G44" s="10">
        <v>0</v>
      </c>
      <c r="H44" s="10">
        <v>0</v>
      </c>
      <c r="I44" s="10">
        <v>0</v>
      </c>
      <c r="J44" s="10">
        <v>0</v>
      </c>
      <c r="K44" s="10">
        <v>0</v>
      </c>
      <c r="L44" s="10">
        <v>0</v>
      </c>
      <c r="M44" s="10">
        <v>0</v>
      </c>
      <c r="N44" s="10">
        <v>0</v>
      </c>
      <c r="O44" s="10">
        <v>0</v>
      </c>
      <c r="P44" s="10">
        <v>0</v>
      </c>
      <c r="Q44" s="10">
        <v>0</v>
      </c>
      <c r="R44" s="10">
        <v>0</v>
      </c>
      <c r="S44" s="10">
        <v>0</v>
      </c>
      <c r="T44" s="10">
        <v>0</v>
      </c>
      <c r="U44" s="10">
        <v>0</v>
      </c>
      <c r="V44" s="10">
        <v>0</v>
      </c>
      <c r="W44" s="10">
        <v>0</v>
      </c>
      <c r="X44" s="10">
        <v>0</v>
      </c>
      <c r="Y44" s="10">
        <v>0</v>
      </c>
      <c r="Z44" s="10">
        <v>0</v>
      </c>
      <c r="AA44" s="10">
        <v>0</v>
      </c>
      <c r="AB44" s="10">
        <v>0</v>
      </c>
      <c r="AC44" s="10">
        <v>0</v>
      </c>
      <c r="AD44" s="10">
        <v>0</v>
      </c>
      <c r="AE44" s="10">
        <v>0</v>
      </c>
      <c r="AF44" s="10">
        <v>0</v>
      </c>
      <c r="AG44" s="10">
        <v>0</v>
      </c>
      <c r="AH44" s="11">
        <v>0</v>
      </c>
      <c r="AI44" s="12">
        <v>0</v>
      </c>
      <c r="AJ44" s="12">
        <v>0</v>
      </c>
      <c r="AK44" s="12">
        <v>0</v>
      </c>
      <c r="AL44" s="12">
        <v>0</v>
      </c>
      <c r="AM44" s="12">
        <v>0</v>
      </c>
      <c r="AN44" s="12">
        <v>0</v>
      </c>
      <c r="AO44" s="12">
        <v>0</v>
      </c>
      <c r="AP44" s="12">
        <v>0</v>
      </c>
      <c r="AQ44" s="12">
        <v>0</v>
      </c>
      <c r="AR44" s="12">
        <v>0</v>
      </c>
      <c r="AS44" s="12">
        <v>0</v>
      </c>
      <c r="AT44" s="12">
        <v>0</v>
      </c>
      <c r="AU44" s="12">
        <v>0</v>
      </c>
      <c r="AV44" s="12">
        <v>0</v>
      </c>
      <c r="AW44" s="12">
        <v>0</v>
      </c>
      <c r="AX44" s="12">
        <v>0</v>
      </c>
      <c r="AY44" s="12">
        <v>0</v>
      </c>
      <c r="AZ44" s="12">
        <v>0</v>
      </c>
    </row>
    <row r="45" spans="1:52" s="13" customFormat="1" ht="12.75" x14ac:dyDescent="0.2">
      <c r="A45" s="38">
        <v>312000</v>
      </c>
      <c r="B45" s="39" t="s">
        <v>88</v>
      </c>
      <c r="C45" s="8" t="s">
        <v>17</v>
      </c>
      <c r="D45" s="9">
        <v>2058</v>
      </c>
      <c r="E45" s="10">
        <v>0</v>
      </c>
      <c r="F45" s="10">
        <v>0</v>
      </c>
      <c r="G45" s="10">
        <v>0</v>
      </c>
      <c r="H45" s="10">
        <v>0</v>
      </c>
      <c r="I45" s="10">
        <v>0</v>
      </c>
      <c r="J45" s="10">
        <v>0</v>
      </c>
      <c r="K45" s="10">
        <v>0</v>
      </c>
      <c r="L45" s="10">
        <v>0</v>
      </c>
      <c r="M45" s="10">
        <v>0</v>
      </c>
      <c r="N45" s="10">
        <v>0</v>
      </c>
      <c r="O45" s="10">
        <v>0</v>
      </c>
      <c r="P45" s="10">
        <v>0</v>
      </c>
      <c r="Q45" s="10">
        <v>0</v>
      </c>
      <c r="R45" s="10">
        <v>0</v>
      </c>
      <c r="S45" s="10">
        <v>0</v>
      </c>
      <c r="T45" s="10">
        <v>0</v>
      </c>
      <c r="U45" s="10">
        <v>0</v>
      </c>
      <c r="V45" s="10">
        <v>0</v>
      </c>
      <c r="W45" s="10">
        <v>0</v>
      </c>
      <c r="X45" s="10">
        <v>0</v>
      </c>
      <c r="Y45" s="10">
        <v>0</v>
      </c>
      <c r="Z45" s="10">
        <v>0</v>
      </c>
      <c r="AA45" s="10">
        <v>0</v>
      </c>
      <c r="AB45" s="10">
        <v>0</v>
      </c>
      <c r="AC45" s="10">
        <v>0</v>
      </c>
      <c r="AD45" s="10">
        <v>0</v>
      </c>
      <c r="AE45" s="10">
        <v>0</v>
      </c>
      <c r="AF45" s="10">
        <v>0</v>
      </c>
      <c r="AG45" s="10">
        <v>0</v>
      </c>
      <c r="AH45" s="11">
        <v>0</v>
      </c>
      <c r="AI45" s="12">
        <v>0</v>
      </c>
      <c r="AJ45" s="12">
        <v>0</v>
      </c>
      <c r="AK45" s="12">
        <v>0</v>
      </c>
      <c r="AL45" s="12">
        <v>0</v>
      </c>
      <c r="AM45" s="12">
        <v>0</v>
      </c>
      <c r="AN45" s="12">
        <v>0</v>
      </c>
      <c r="AO45" s="12">
        <v>0</v>
      </c>
      <c r="AP45" s="12">
        <v>0</v>
      </c>
      <c r="AQ45" s="12">
        <v>0</v>
      </c>
      <c r="AR45" s="12">
        <v>0</v>
      </c>
      <c r="AS45" s="12">
        <v>0</v>
      </c>
      <c r="AT45" s="12">
        <v>0</v>
      </c>
      <c r="AU45" s="12">
        <v>0</v>
      </c>
      <c r="AV45" s="12">
        <v>0</v>
      </c>
      <c r="AW45" s="12">
        <v>0</v>
      </c>
      <c r="AX45" s="12">
        <v>0</v>
      </c>
      <c r="AY45" s="12">
        <v>0</v>
      </c>
      <c r="AZ45" s="12">
        <v>0</v>
      </c>
    </row>
    <row r="46" spans="1:52" s="13" customFormat="1" ht="12.75" x14ac:dyDescent="0.2">
      <c r="A46" s="38">
        <v>312000</v>
      </c>
      <c r="B46" s="39" t="s">
        <v>88</v>
      </c>
      <c r="C46" s="8" t="s">
        <v>17</v>
      </c>
      <c r="D46" s="9">
        <v>2059</v>
      </c>
      <c r="E46" s="10">
        <v>0</v>
      </c>
      <c r="F46" s="10">
        <v>0</v>
      </c>
      <c r="G46" s="10">
        <v>0</v>
      </c>
      <c r="H46" s="10">
        <v>0</v>
      </c>
      <c r="I46" s="10">
        <v>0</v>
      </c>
      <c r="J46" s="10">
        <v>0</v>
      </c>
      <c r="K46" s="10">
        <v>0</v>
      </c>
      <c r="L46" s="10">
        <v>0</v>
      </c>
      <c r="M46" s="10">
        <v>0</v>
      </c>
      <c r="N46" s="10">
        <v>0</v>
      </c>
      <c r="O46" s="10">
        <v>0</v>
      </c>
      <c r="P46" s="10">
        <v>0</v>
      </c>
      <c r="Q46" s="10">
        <v>0</v>
      </c>
      <c r="R46" s="10">
        <v>0</v>
      </c>
      <c r="S46" s="10">
        <v>0</v>
      </c>
      <c r="T46" s="10">
        <v>0</v>
      </c>
      <c r="U46" s="10">
        <v>0</v>
      </c>
      <c r="V46" s="10">
        <v>0</v>
      </c>
      <c r="W46" s="10">
        <v>0</v>
      </c>
      <c r="X46" s="10">
        <v>0</v>
      </c>
      <c r="Y46" s="10">
        <v>0</v>
      </c>
      <c r="Z46" s="10">
        <v>0</v>
      </c>
      <c r="AA46" s="10">
        <v>0</v>
      </c>
      <c r="AB46" s="10">
        <v>0</v>
      </c>
      <c r="AC46" s="10">
        <v>0</v>
      </c>
      <c r="AD46" s="10">
        <v>0</v>
      </c>
      <c r="AE46" s="10">
        <v>0</v>
      </c>
      <c r="AF46" s="10">
        <v>0</v>
      </c>
      <c r="AG46" s="10">
        <v>0</v>
      </c>
      <c r="AH46" s="11">
        <v>0</v>
      </c>
      <c r="AI46" s="12">
        <v>0</v>
      </c>
      <c r="AJ46" s="12">
        <v>0</v>
      </c>
      <c r="AK46" s="12">
        <v>0</v>
      </c>
      <c r="AL46" s="12">
        <v>0</v>
      </c>
      <c r="AM46" s="12">
        <v>0</v>
      </c>
      <c r="AN46" s="12">
        <v>0</v>
      </c>
      <c r="AO46" s="12">
        <v>0</v>
      </c>
      <c r="AP46" s="12">
        <v>0</v>
      </c>
      <c r="AQ46" s="12">
        <v>0</v>
      </c>
      <c r="AR46" s="12">
        <v>0</v>
      </c>
      <c r="AS46" s="12">
        <v>0</v>
      </c>
      <c r="AT46" s="12">
        <v>0</v>
      </c>
      <c r="AU46" s="12">
        <v>0</v>
      </c>
      <c r="AV46" s="12">
        <v>0</v>
      </c>
      <c r="AW46" s="12">
        <v>0</v>
      </c>
      <c r="AX46" s="12">
        <v>0</v>
      </c>
      <c r="AY46" s="12">
        <v>0</v>
      </c>
      <c r="AZ46" s="12">
        <v>0</v>
      </c>
    </row>
    <row r="47" spans="1:52" s="13" customFormat="1" ht="12.75" x14ac:dyDescent="0.2">
      <c r="A47" s="38">
        <v>312000</v>
      </c>
      <c r="B47" s="39" t="s">
        <v>88</v>
      </c>
      <c r="C47" s="8" t="s">
        <v>17</v>
      </c>
      <c r="D47" s="9">
        <v>2060</v>
      </c>
      <c r="E47" s="10">
        <v>0</v>
      </c>
      <c r="F47" s="10">
        <v>0</v>
      </c>
      <c r="G47" s="10">
        <v>0</v>
      </c>
      <c r="H47" s="10">
        <v>0</v>
      </c>
      <c r="I47" s="10">
        <v>0</v>
      </c>
      <c r="J47" s="10">
        <v>0</v>
      </c>
      <c r="K47" s="10">
        <v>0</v>
      </c>
      <c r="L47" s="10">
        <v>0</v>
      </c>
      <c r="M47" s="10">
        <v>0</v>
      </c>
      <c r="N47" s="10">
        <v>0</v>
      </c>
      <c r="O47" s="10">
        <v>0</v>
      </c>
      <c r="P47" s="10">
        <v>0</v>
      </c>
      <c r="Q47" s="10">
        <v>0</v>
      </c>
      <c r="R47" s="10">
        <v>0</v>
      </c>
      <c r="S47" s="10">
        <v>0</v>
      </c>
      <c r="T47" s="10">
        <v>0</v>
      </c>
      <c r="U47" s="10">
        <v>0</v>
      </c>
      <c r="V47" s="10">
        <v>0</v>
      </c>
      <c r="W47" s="10">
        <v>0</v>
      </c>
      <c r="X47" s="10">
        <v>0</v>
      </c>
      <c r="Y47" s="10">
        <v>0</v>
      </c>
      <c r="Z47" s="10">
        <v>0</v>
      </c>
      <c r="AA47" s="10">
        <v>0</v>
      </c>
      <c r="AB47" s="10">
        <v>0</v>
      </c>
      <c r="AC47" s="10">
        <v>0</v>
      </c>
      <c r="AD47" s="10">
        <v>0</v>
      </c>
      <c r="AE47" s="10">
        <v>0</v>
      </c>
      <c r="AF47" s="10">
        <v>0</v>
      </c>
      <c r="AG47" s="10">
        <v>0</v>
      </c>
      <c r="AH47" s="11">
        <v>0</v>
      </c>
      <c r="AI47" s="12">
        <v>0</v>
      </c>
      <c r="AJ47" s="12">
        <v>0</v>
      </c>
      <c r="AK47" s="12">
        <v>0</v>
      </c>
      <c r="AL47" s="12">
        <v>0</v>
      </c>
      <c r="AM47" s="12">
        <v>0</v>
      </c>
      <c r="AN47" s="12">
        <v>0</v>
      </c>
      <c r="AO47" s="12">
        <v>0</v>
      </c>
      <c r="AP47" s="12">
        <v>0</v>
      </c>
      <c r="AQ47" s="12">
        <v>0</v>
      </c>
      <c r="AR47" s="12">
        <v>0</v>
      </c>
      <c r="AS47" s="12">
        <v>0</v>
      </c>
      <c r="AT47" s="12">
        <v>0</v>
      </c>
      <c r="AU47" s="12">
        <v>0</v>
      </c>
      <c r="AV47" s="12">
        <v>0</v>
      </c>
      <c r="AW47" s="12">
        <v>0</v>
      </c>
      <c r="AX47" s="12">
        <v>0</v>
      </c>
      <c r="AY47" s="12">
        <v>0</v>
      </c>
      <c r="AZ47" s="12">
        <v>0</v>
      </c>
    </row>
    <row r="48" spans="1:52" s="13" customFormat="1" ht="12.75" x14ac:dyDescent="0.2">
      <c r="A48" s="38">
        <v>312000</v>
      </c>
      <c r="B48" s="39" t="s">
        <v>88</v>
      </c>
      <c r="C48" s="8" t="s">
        <v>17</v>
      </c>
      <c r="D48" s="9">
        <v>2061</v>
      </c>
      <c r="E48" s="10">
        <v>0</v>
      </c>
      <c r="F48" s="10">
        <v>0</v>
      </c>
      <c r="G48" s="10">
        <v>0</v>
      </c>
      <c r="H48" s="10">
        <v>0</v>
      </c>
      <c r="I48" s="10">
        <v>0</v>
      </c>
      <c r="J48" s="10">
        <v>0</v>
      </c>
      <c r="K48" s="10">
        <v>0</v>
      </c>
      <c r="L48" s="10">
        <v>0</v>
      </c>
      <c r="M48" s="10">
        <v>0</v>
      </c>
      <c r="N48" s="10">
        <v>0</v>
      </c>
      <c r="O48" s="10">
        <v>0</v>
      </c>
      <c r="P48" s="10">
        <v>0</v>
      </c>
      <c r="Q48" s="10">
        <v>0</v>
      </c>
      <c r="R48" s="10">
        <v>0</v>
      </c>
      <c r="S48" s="10">
        <v>0</v>
      </c>
      <c r="T48" s="10">
        <v>0</v>
      </c>
      <c r="U48" s="10">
        <v>0</v>
      </c>
      <c r="V48" s="10">
        <v>0</v>
      </c>
      <c r="W48" s="10">
        <v>0</v>
      </c>
      <c r="X48" s="10">
        <v>0</v>
      </c>
      <c r="Y48" s="10">
        <v>0</v>
      </c>
      <c r="Z48" s="10">
        <v>0</v>
      </c>
      <c r="AA48" s="10">
        <v>0</v>
      </c>
      <c r="AB48" s="10">
        <v>0</v>
      </c>
      <c r="AC48" s="10">
        <v>0</v>
      </c>
      <c r="AD48" s="10">
        <v>0</v>
      </c>
      <c r="AE48" s="10">
        <v>0</v>
      </c>
      <c r="AF48" s="10">
        <v>0</v>
      </c>
      <c r="AG48" s="10">
        <v>0</v>
      </c>
      <c r="AH48" s="11">
        <v>0</v>
      </c>
      <c r="AI48" s="12">
        <v>0</v>
      </c>
      <c r="AJ48" s="12">
        <v>0</v>
      </c>
      <c r="AK48" s="12">
        <v>0</v>
      </c>
      <c r="AL48" s="12">
        <v>0</v>
      </c>
      <c r="AM48" s="12">
        <v>0</v>
      </c>
      <c r="AN48" s="12">
        <v>0</v>
      </c>
      <c r="AO48" s="12">
        <v>0</v>
      </c>
      <c r="AP48" s="12">
        <v>0</v>
      </c>
      <c r="AQ48" s="12">
        <v>0</v>
      </c>
      <c r="AR48" s="12">
        <v>0</v>
      </c>
      <c r="AS48" s="12">
        <v>0</v>
      </c>
      <c r="AT48" s="12">
        <v>0</v>
      </c>
      <c r="AU48" s="12">
        <v>0</v>
      </c>
      <c r="AV48" s="12">
        <v>0</v>
      </c>
      <c r="AW48" s="12">
        <v>0</v>
      </c>
      <c r="AX48" s="12">
        <v>0</v>
      </c>
      <c r="AY48" s="12">
        <v>0</v>
      </c>
      <c r="AZ48" s="12">
        <v>0</v>
      </c>
    </row>
    <row r="49" spans="1:52" s="13" customFormat="1" ht="12.75" x14ac:dyDescent="0.2">
      <c r="A49" s="38">
        <v>312000</v>
      </c>
      <c r="B49" s="39" t="s">
        <v>88</v>
      </c>
      <c r="C49" s="8" t="s">
        <v>17</v>
      </c>
      <c r="D49" s="9">
        <v>2062</v>
      </c>
      <c r="E49" s="10">
        <v>0</v>
      </c>
      <c r="F49" s="10">
        <v>0</v>
      </c>
      <c r="G49" s="10">
        <v>0</v>
      </c>
      <c r="H49" s="10">
        <v>0</v>
      </c>
      <c r="I49" s="10">
        <v>0</v>
      </c>
      <c r="J49" s="10">
        <v>0</v>
      </c>
      <c r="K49" s="10">
        <v>0</v>
      </c>
      <c r="L49" s="10">
        <v>0</v>
      </c>
      <c r="M49" s="10">
        <v>0</v>
      </c>
      <c r="N49" s="10">
        <v>0</v>
      </c>
      <c r="O49" s="10">
        <v>0</v>
      </c>
      <c r="P49" s="10">
        <v>0</v>
      </c>
      <c r="Q49" s="10">
        <v>0</v>
      </c>
      <c r="R49" s="10">
        <v>0</v>
      </c>
      <c r="S49" s="10">
        <v>0</v>
      </c>
      <c r="T49" s="10">
        <v>0</v>
      </c>
      <c r="U49" s="10">
        <v>0</v>
      </c>
      <c r="V49" s="10">
        <v>0</v>
      </c>
      <c r="W49" s="10">
        <v>0</v>
      </c>
      <c r="X49" s="10">
        <v>0</v>
      </c>
      <c r="Y49" s="10">
        <v>0</v>
      </c>
      <c r="Z49" s="10">
        <v>0</v>
      </c>
      <c r="AA49" s="10">
        <v>0</v>
      </c>
      <c r="AB49" s="10">
        <v>0</v>
      </c>
      <c r="AC49" s="10">
        <v>0</v>
      </c>
      <c r="AD49" s="10">
        <v>0</v>
      </c>
      <c r="AE49" s="10">
        <v>0</v>
      </c>
      <c r="AF49" s="10">
        <v>0</v>
      </c>
      <c r="AG49" s="10">
        <v>0</v>
      </c>
      <c r="AH49" s="11">
        <v>0</v>
      </c>
      <c r="AI49" s="12">
        <v>0</v>
      </c>
      <c r="AJ49" s="12">
        <v>0</v>
      </c>
      <c r="AK49" s="12">
        <v>0</v>
      </c>
      <c r="AL49" s="12">
        <v>0</v>
      </c>
      <c r="AM49" s="12">
        <v>0</v>
      </c>
      <c r="AN49" s="12">
        <v>0</v>
      </c>
      <c r="AO49" s="12">
        <v>0</v>
      </c>
      <c r="AP49" s="12">
        <v>0</v>
      </c>
      <c r="AQ49" s="12">
        <v>0</v>
      </c>
      <c r="AR49" s="12">
        <v>0</v>
      </c>
      <c r="AS49" s="12">
        <v>0</v>
      </c>
      <c r="AT49" s="12">
        <v>0</v>
      </c>
      <c r="AU49" s="12">
        <v>0</v>
      </c>
      <c r="AV49" s="12">
        <v>0</v>
      </c>
      <c r="AW49" s="12">
        <v>0</v>
      </c>
      <c r="AX49" s="12">
        <v>0</v>
      </c>
      <c r="AY49" s="12">
        <v>0</v>
      </c>
      <c r="AZ49" s="12">
        <v>0</v>
      </c>
    </row>
    <row r="50" spans="1:52" s="13" customFormat="1" ht="12.75" x14ac:dyDescent="0.2">
      <c r="A50" s="38">
        <v>312000</v>
      </c>
      <c r="B50" s="39" t="s">
        <v>88</v>
      </c>
      <c r="C50" s="8" t="s">
        <v>17</v>
      </c>
      <c r="D50" s="9">
        <v>2063</v>
      </c>
      <c r="E50" s="10">
        <v>0</v>
      </c>
      <c r="F50" s="10">
        <v>0</v>
      </c>
      <c r="G50" s="10">
        <v>0</v>
      </c>
      <c r="H50" s="10">
        <v>0</v>
      </c>
      <c r="I50" s="10">
        <v>0</v>
      </c>
      <c r="J50" s="10">
        <v>0</v>
      </c>
      <c r="K50" s="10">
        <v>0</v>
      </c>
      <c r="L50" s="10">
        <v>0</v>
      </c>
      <c r="M50" s="10">
        <v>0</v>
      </c>
      <c r="N50" s="10">
        <v>0</v>
      </c>
      <c r="O50" s="10">
        <v>0</v>
      </c>
      <c r="P50" s="10">
        <v>0</v>
      </c>
      <c r="Q50" s="10">
        <v>0</v>
      </c>
      <c r="R50" s="10">
        <v>0</v>
      </c>
      <c r="S50" s="10">
        <v>0</v>
      </c>
      <c r="T50" s="10">
        <v>0</v>
      </c>
      <c r="U50" s="10">
        <v>0</v>
      </c>
      <c r="V50" s="10">
        <v>0</v>
      </c>
      <c r="W50" s="10">
        <v>0</v>
      </c>
      <c r="X50" s="10">
        <v>0</v>
      </c>
      <c r="Y50" s="10">
        <v>0</v>
      </c>
      <c r="Z50" s="10">
        <v>0</v>
      </c>
      <c r="AA50" s="10">
        <v>0</v>
      </c>
      <c r="AB50" s="10">
        <v>0</v>
      </c>
      <c r="AC50" s="10">
        <v>0</v>
      </c>
      <c r="AD50" s="10">
        <v>0</v>
      </c>
      <c r="AE50" s="10">
        <v>0</v>
      </c>
      <c r="AF50" s="10">
        <v>0</v>
      </c>
      <c r="AG50" s="10">
        <v>0</v>
      </c>
      <c r="AH50" s="11">
        <v>0</v>
      </c>
      <c r="AI50" s="12">
        <v>0</v>
      </c>
      <c r="AJ50" s="12">
        <v>0</v>
      </c>
      <c r="AK50" s="12">
        <v>0</v>
      </c>
      <c r="AL50" s="12">
        <v>0</v>
      </c>
      <c r="AM50" s="12">
        <v>0</v>
      </c>
      <c r="AN50" s="12">
        <v>0</v>
      </c>
      <c r="AO50" s="12">
        <v>0</v>
      </c>
      <c r="AP50" s="12">
        <v>0</v>
      </c>
      <c r="AQ50" s="12">
        <v>0</v>
      </c>
      <c r="AR50" s="12">
        <v>0</v>
      </c>
      <c r="AS50" s="12">
        <v>0</v>
      </c>
      <c r="AT50" s="12">
        <v>0</v>
      </c>
      <c r="AU50" s="12">
        <v>0</v>
      </c>
      <c r="AV50" s="12">
        <v>0</v>
      </c>
      <c r="AW50" s="12">
        <v>0</v>
      </c>
      <c r="AX50" s="12">
        <v>0</v>
      </c>
      <c r="AY50" s="12">
        <v>0</v>
      </c>
      <c r="AZ50" s="12">
        <v>0</v>
      </c>
    </row>
    <row r="51" spans="1:52" s="13" customFormat="1" ht="12.75" x14ac:dyDescent="0.2">
      <c r="A51" s="38">
        <v>312000</v>
      </c>
      <c r="B51" s="39" t="s">
        <v>88</v>
      </c>
      <c r="C51" s="8" t="s">
        <v>17</v>
      </c>
      <c r="D51" s="9">
        <v>2064</v>
      </c>
      <c r="E51" s="10">
        <v>0</v>
      </c>
      <c r="F51" s="10">
        <v>0</v>
      </c>
      <c r="G51" s="10">
        <v>0</v>
      </c>
      <c r="H51" s="10">
        <v>0</v>
      </c>
      <c r="I51" s="10">
        <v>0</v>
      </c>
      <c r="J51" s="10">
        <v>0</v>
      </c>
      <c r="K51" s="10">
        <v>0</v>
      </c>
      <c r="L51" s="10">
        <v>0</v>
      </c>
      <c r="M51" s="10">
        <v>0</v>
      </c>
      <c r="N51" s="10">
        <v>0</v>
      </c>
      <c r="O51" s="10">
        <v>0</v>
      </c>
      <c r="P51" s="10">
        <v>0</v>
      </c>
      <c r="Q51" s="10">
        <v>0</v>
      </c>
      <c r="R51" s="10">
        <v>0</v>
      </c>
      <c r="S51" s="10">
        <v>0</v>
      </c>
      <c r="T51" s="10">
        <v>0</v>
      </c>
      <c r="U51" s="10">
        <v>0</v>
      </c>
      <c r="V51" s="10">
        <v>0</v>
      </c>
      <c r="W51" s="10">
        <v>0</v>
      </c>
      <c r="X51" s="10">
        <v>0</v>
      </c>
      <c r="Y51" s="10">
        <v>0</v>
      </c>
      <c r="Z51" s="10">
        <v>0</v>
      </c>
      <c r="AA51" s="10">
        <v>0</v>
      </c>
      <c r="AB51" s="10">
        <v>0</v>
      </c>
      <c r="AC51" s="10">
        <v>0</v>
      </c>
      <c r="AD51" s="10">
        <v>0</v>
      </c>
      <c r="AE51" s="10">
        <v>0</v>
      </c>
      <c r="AF51" s="10">
        <v>0</v>
      </c>
      <c r="AG51" s="10">
        <v>0</v>
      </c>
      <c r="AH51" s="11">
        <v>0</v>
      </c>
      <c r="AI51" s="12">
        <v>0</v>
      </c>
      <c r="AJ51" s="12">
        <v>0</v>
      </c>
      <c r="AK51" s="12">
        <v>0</v>
      </c>
      <c r="AL51" s="12">
        <v>0</v>
      </c>
      <c r="AM51" s="12">
        <v>0</v>
      </c>
      <c r="AN51" s="12">
        <v>0</v>
      </c>
      <c r="AO51" s="12">
        <v>0</v>
      </c>
      <c r="AP51" s="12">
        <v>0</v>
      </c>
      <c r="AQ51" s="12">
        <v>0</v>
      </c>
      <c r="AR51" s="12">
        <v>0</v>
      </c>
      <c r="AS51" s="12">
        <v>0</v>
      </c>
      <c r="AT51" s="12">
        <v>0</v>
      </c>
      <c r="AU51" s="12">
        <v>0</v>
      </c>
      <c r="AV51" s="12">
        <v>0</v>
      </c>
      <c r="AW51" s="12">
        <v>0</v>
      </c>
      <c r="AX51" s="12">
        <v>0</v>
      </c>
      <c r="AY51" s="12">
        <v>0</v>
      </c>
      <c r="AZ51" s="12">
        <v>0</v>
      </c>
    </row>
    <row r="52" spans="1:52" s="13" customFormat="1" ht="12.75" x14ac:dyDescent="0.2">
      <c r="A52" s="38">
        <v>312000</v>
      </c>
      <c r="B52" s="39" t="s">
        <v>88</v>
      </c>
      <c r="C52" s="8" t="s">
        <v>17</v>
      </c>
      <c r="D52" s="9">
        <v>2065</v>
      </c>
      <c r="E52" s="10">
        <v>0</v>
      </c>
      <c r="F52" s="10">
        <v>0</v>
      </c>
      <c r="G52" s="10">
        <v>0</v>
      </c>
      <c r="H52" s="10">
        <v>0</v>
      </c>
      <c r="I52" s="10">
        <v>0</v>
      </c>
      <c r="J52" s="10">
        <v>0</v>
      </c>
      <c r="K52" s="10">
        <v>0</v>
      </c>
      <c r="L52" s="10">
        <v>0</v>
      </c>
      <c r="M52" s="10">
        <v>0</v>
      </c>
      <c r="N52" s="10">
        <v>0</v>
      </c>
      <c r="O52" s="10">
        <v>0</v>
      </c>
      <c r="P52" s="10">
        <v>0</v>
      </c>
      <c r="Q52" s="10">
        <v>0</v>
      </c>
      <c r="R52" s="10">
        <v>0</v>
      </c>
      <c r="S52" s="10">
        <v>0</v>
      </c>
      <c r="T52" s="10">
        <v>0</v>
      </c>
      <c r="U52" s="10">
        <v>0</v>
      </c>
      <c r="V52" s="10">
        <v>0</v>
      </c>
      <c r="W52" s="10">
        <v>0</v>
      </c>
      <c r="X52" s="10">
        <v>0</v>
      </c>
      <c r="Y52" s="10">
        <v>0</v>
      </c>
      <c r="Z52" s="10">
        <v>0</v>
      </c>
      <c r="AA52" s="10">
        <v>0</v>
      </c>
      <c r="AB52" s="10">
        <v>0</v>
      </c>
      <c r="AC52" s="10">
        <v>0</v>
      </c>
      <c r="AD52" s="10">
        <v>0</v>
      </c>
      <c r="AE52" s="10">
        <v>0</v>
      </c>
      <c r="AF52" s="10">
        <v>0</v>
      </c>
      <c r="AG52" s="10">
        <v>0</v>
      </c>
      <c r="AH52" s="11">
        <v>0</v>
      </c>
      <c r="AI52" s="12">
        <v>0</v>
      </c>
      <c r="AJ52" s="12">
        <v>0</v>
      </c>
      <c r="AK52" s="12">
        <v>0</v>
      </c>
      <c r="AL52" s="12">
        <v>0</v>
      </c>
      <c r="AM52" s="12">
        <v>0</v>
      </c>
      <c r="AN52" s="12">
        <v>0</v>
      </c>
      <c r="AO52" s="12">
        <v>0</v>
      </c>
      <c r="AP52" s="12">
        <v>0</v>
      </c>
      <c r="AQ52" s="12">
        <v>0</v>
      </c>
      <c r="AR52" s="12">
        <v>0</v>
      </c>
      <c r="AS52" s="12">
        <v>0</v>
      </c>
      <c r="AT52" s="12">
        <v>0</v>
      </c>
      <c r="AU52" s="12">
        <v>0</v>
      </c>
      <c r="AV52" s="12">
        <v>0</v>
      </c>
      <c r="AW52" s="12">
        <v>0</v>
      </c>
      <c r="AX52" s="12">
        <v>0</v>
      </c>
      <c r="AY52" s="12">
        <v>0</v>
      </c>
      <c r="AZ52" s="12">
        <v>0</v>
      </c>
    </row>
    <row r="53" spans="1:52" s="13" customFormat="1" ht="12.75" x14ac:dyDescent="0.2">
      <c r="A53" s="38">
        <v>312000</v>
      </c>
      <c r="B53" s="39" t="s">
        <v>88</v>
      </c>
      <c r="C53" s="8" t="s">
        <v>17</v>
      </c>
      <c r="D53" s="9">
        <v>2066</v>
      </c>
      <c r="E53" s="10">
        <v>0</v>
      </c>
      <c r="F53" s="10">
        <v>0</v>
      </c>
      <c r="G53" s="10">
        <v>0</v>
      </c>
      <c r="H53" s="10">
        <v>0</v>
      </c>
      <c r="I53" s="10">
        <v>0</v>
      </c>
      <c r="J53" s="10">
        <v>0</v>
      </c>
      <c r="K53" s="10">
        <v>0</v>
      </c>
      <c r="L53" s="10">
        <v>0</v>
      </c>
      <c r="M53" s="10">
        <v>0</v>
      </c>
      <c r="N53" s="10">
        <v>0</v>
      </c>
      <c r="O53" s="10">
        <v>0</v>
      </c>
      <c r="P53" s="10">
        <v>0</v>
      </c>
      <c r="Q53" s="10">
        <v>0</v>
      </c>
      <c r="R53" s="10">
        <v>0</v>
      </c>
      <c r="S53" s="10">
        <v>0</v>
      </c>
      <c r="T53" s="10">
        <v>0</v>
      </c>
      <c r="U53" s="10">
        <v>0</v>
      </c>
      <c r="V53" s="10">
        <v>0</v>
      </c>
      <c r="W53" s="10">
        <v>0</v>
      </c>
      <c r="X53" s="10">
        <v>0</v>
      </c>
      <c r="Y53" s="10">
        <v>0</v>
      </c>
      <c r="Z53" s="10">
        <v>0</v>
      </c>
      <c r="AA53" s="10">
        <v>0</v>
      </c>
      <c r="AB53" s="10">
        <v>0</v>
      </c>
      <c r="AC53" s="10">
        <v>0</v>
      </c>
      <c r="AD53" s="10">
        <v>0</v>
      </c>
      <c r="AE53" s="10">
        <v>0</v>
      </c>
      <c r="AF53" s="10">
        <v>0</v>
      </c>
      <c r="AG53" s="10">
        <v>0</v>
      </c>
      <c r="AH53" s="11">
        <v>0</v>
      </c>
      <c r="AI53" s="12">
        <v>0</v>
      </c>
      <c r="AJ53" s="12">
        <v>0</v>
      </c>
      <c r="AK53" s="12">
        <v>0</v>
      </c>
      <c r="AL53" s="12">
        <v>0</v>
      </c>
      <c r="AM53" s="12">
        <v>0</v>
      </c>
      <c r="AN53" s="12">
        <v>0</v>
      </c>
      <c r="AO53" s="12">
        <v>0</v>
      </c>
      <c r="AP53" s="12">
        <v>0</v>
      </c>
      <c r="AQ53" s="12">
        <v>0</v>
      </c>
      <c r="AR53" s="12">
        <v>0</v>
      </c>
      <c r="AS53" s="12">
        <v>0</v>
      </c>
      <c r="AT53" s="12">
        <v>0</v>
      </c>
      <c r="AU53" s="12">
        <v>0</v>
      </c>
      <c r="AV53" s="12">
        <v>0</v>
      </c>
      <c r="AW53" s="12">
        <v>0</v>
      </c>
      <c r="AX53" s="12">
        <v>0</v>
      </c>
      <c r="AY53" s="12">
        <v>0</v>
      </c>
      <c r="AZ53" s="12">
        <v>0</v>
      </c>
    </row>
    <row r="54" spans="1:52" s="13" customFormat="1" ht="12.75" x14ac:dyDescent="0.2">
      <c r="A54" s="38">
        <v>312000</v>
      </c>
      <c r="B54" s="39" t="s">
        <v>88</v>
      </c>
      <c r="C54" s="8" t="s">
        <v>17</v>
      </c>
      <c r="D54" s="9">
        <v>2067</v>
      </c>
      <c r="E54" s="10">
        <v>0</v>
      </c>
      <c r="F54" s="10">
        <v>0</v>
      </c>
      <c r="G54" s="10">
        <v>0</v>
      </c>
      <c r="H54" s="10">
        <v>0</v>
      </c>
      <c r="I54" s="10">
        <v>0</v>
      </c>
      <c r="J54" s="10">
        <v>0</v>
      </c>
      <c r="K54" s="10">
        <v>0</v>
      </c>
      <c r="L54" s="10">
        <v>0</v>
      </c>
      <c r="M54" s="10">
        <v>0</v>
      </c>
      <c r="N54" s="10">
        <v>0</v>
      </c>
      <c r="O54" s="10">
        <v>0</v>
      </c>
      <c r="P54" s="10">
        <v>0</v>
      </c>
      <c r="Q54" s="10">
        <v>0</v>
      </c>
      <c r="R54" s="10">
        <v>0</v>
      </c>
      <c r="S54" s="10">
        <v>0</v>
      </c>
      <c r="T54" s="10">
        <v>0</v>
      </c>
      <c r="U54" s="10">
        <v>0</v>
      </c>
      <c r="V54" s="10">
        <v>0</v>
      </c>
      <c r="W54" s="10">
        <v>0</v>
      </c>
      <c r="X54" s="10">
        <v>0</v>
      </c>
      <c r="Y54" s="10">
        <v>0</v>
      </c>
      <c r="Z54" s="10">
        <v>0</v>
      </c>
      <c r="AA54" s="10">
        <v>0</v>
      </c>
      <c r="AB54" s="10">
        <v>0</v>
      </c>
      <c r="AC54" s="10">
        <v>0</v>
      </c>
      <c r="AD54" s="10">
        <v>0</v>
      </c>
      <c r="AE54" s="10">
        <v>0</v>
      </c>
      <c r="AF54" s="10">
        <v>0</v>
      </c>
      <c r="AG54" s="10">
        <v>0</v>
      </c>
      <c r="AH54" s="11">
        <v>0</v>
      </c>
      <c r="AI54" s="12">
        <v>0</v>
      </c>
      <c r="AJ54" s="12">
        <v>0</v>
      </c>
      <c r="AK54" s="12">
        <v>0</v>
      </c>
      <c r="AL54" s="12">
        <v>0</v>
      </c>
      <c r="AM54" s="12">
        <v>0</v>
      </c>
      <c r="AN54" s="12">
        <v>0</v>
      </c>
      <c r="AO54" s="12">
        <v>0</v>
      </c>
      <c r="AP54" s="12">
        <v>0</v>
      </c>
      <c r="AQ54" s="12">
        <v>0</v>
      </c>
      <c r="AR54" s="12">
        <v>0</v>
      </c>
      <c r="AS54" s="12">
        <v>0</v>
      </c>
      <c r="AT54" s="12">
        <v>0</v>
      </c>
      <c r="AU54" s="12">
        <v>0</v>
      </c>
      <c r="AV54" s="12">
        <v>0</v>
      </c>
      <c r="AW54" s="12">
        <v>0</v>
      </c>
      <c r="AX54" s="12">
        <v>0</v>
      </c>
      <c r="AY54" s="12">
        <v>0</v>
      </c>
      <c r="AZ54" s="12">
        <v>0</v>
      </c>
    </row>
    <row r="55" spans="1:52" s="13" customFormat="1" ht="12.75" x14ac:dyDescent="0.2">
      <c r="A55" s="38">
        <v>312000</v>
      </c>
      <c r="B55" s="39" t="s">
        <v>88</v>
      </c>
      <c r="C55" s="8" t="s">
        <v>17</v>
      </c>
      <c r="D55" s="9">
        <v>2068</v>
      </c>
      <c r="E55" s="10">
        <v>0</v>
      </c>
      <c r="F55" s="10">
        <v>0</v>
      </c>
      <c r="G55" s="10">
        <v>0</v>
      </c>
      <c r="H55" s="10">
        <v>0</v>
      </c>
      <c r="I55" s="10">
        <v>0</v>
      </c>
      <c r="J55" s="10">
        <v>0</v>
      </c>
      <c r="K55" s="10">
        <v>0</v>
      </c>
      <c r="L55" s="10">
        <v>0</v>
      </c>
      <c r="M55" s="10">
        <v>0</v>
      </c>
      <c r="N55" s="10">
        <v>0</v>
      </c>
      <c r="O55" s="10">
        <v>0</v>
      </c>
      <c r="P55" s="10">
        <v>0</v>
      </c>
      <c r="Q55" s="10">
        <v>0</v>
      </c>
      <c r="R55" s="10">
        <v>0</v>
      </c>
      <c r="S55" s="10">
        <v>0</v>
      </c>
      <c r="T55" s="10">
        <v>0</v>
      </c>
      <c r="U55" s="10">
        <v>0</v>
      </c>
      <c r="V55" s="10">
        <v>0</v>
      </c>
      <c r="W55" s="10">
        <v>0</v>
      </c>
      <c r="X55" s="10">
        <v>0</v>
      </c>
      <c r="Y55" s="10">
        <v>0</v>
      </c>
      <c r="Z55" s="10">
        <v>0</v>
      </c>
      <c r="AA55" s="10">
        <v>0</v>
      </c>
      <c r="AB55" s="10">
        <v>0</v>
      </c>
      <c r="AC55" s="10">
        <v>0</v>
      </c>
      <c r="AD55" s="10">
        <v>0</v>
      </c>
      <c r="AE55" s="10">
        <v>0</v>
      </c>
      <c r="AF55" s="10">
        <v>0</v>
      </c>
      <c r="AG55" s="10">
        <v>0</v>
      </c>
      <c r="AH55" s="11">
        <v>0</v>
      </c>
      <c r="AI55" s="12">
        <v>0</v>
      </c>
      <c r="AJ55" s="12">
        <v>0</v>
      </c>
      <c r="AK55" s="12">
        <v>0</v>
      </c>
      <c r="AL55" s="12">
        <v>0</v>
      </c>
      <c r="AM55" s="12">
        <v>0</v>
      </c>
      <c r="AN55" s="12">
        <v>0</v>
      </c>
      <c r="AO55" s="12">
        <v>0</v>
      </c>
      <c r="AP55" s="12">
        <v>0</v>
      </c>
      <c r="AQ55" s="12">
        <v>0</v>
      </c>
      <c r="AR55" s="12">
        <v>0</v>
      </c>
      <c r="AS55" s="12">
        <v>0</v>
      </c>
      <c r="AT55" s="12">
        <v>0</v>
      </c>
      <c r="AU55" s="12">
        <v>0</v>
      </c>
      <c r="AV55" s="12">
        <v>0</v>
      </c>
      <c r="AW55" s="12">
        <v>0</v>
      </c>
      <c r="AX55" s="12">
        <v>0</v>
      </c>
      <c r="AY55" s="12">
        <v>0</v>
      </c>
      <c r="AZ55" s="12">
        <v>0</v>
      </c>
    </row>
    <row r="56" spans="1:52" s="13" customFormat="1" ht="12.75" x14ac:dyDescent="0.2">
      <c r="A56" s="38">
        <v>312000</v>
      </c>
      <c r="B56" s="39" t="s">
        <v>88</v>
      </c>
      <c r="C56" s="8" t="s">
        <v>17</v>
      </c>
      <c r="D56" s="9">
        <v>2069</v>
      </c>
      <c r="E56" s="10">
        <v>0</v>
      </c>
      <c r="F56" s="10">
        <v>0</v>
      </c>
      <c r="G56" s="10">
        <v>0</v>
      </c>
      <c r="H56" s="10">
        <v>0</v>
      </c>
      <c r="I56" s="10">
        <v>0</v>
      </c>
      <c r="J56" s="10">
        <v>0</v>
      </c>
      <c r="K56" s="10">
        <v>0</v>
      </c>
      <c r="L56" s="10">
        <v>0</v>
      </c>
      <c r="M56" s="10">
        <v>0</v>
      </c>
      <c r="N56" s="10">
        <v>0</v>
      </c>
      <c r="O56" s="10">
        <v>0</v>
      </c>
      <c r="P56" s="10">
        <v>0</v>
      </c>
      <c r="Q56" s="10">
        <v>0</v>
      </c>
      <c r="R56" s="10">
        <v>0</v>
      </c>
      <c r="S56" s="10">
        <v>0</v>
      </c>
      <c r="T56" s="10">
        <v>0</v>
      </c>
      <c r="U56" s="10">
        <v>0</v>
      </c>
      <c r="V56" s="10">
        <v>0</v>
      </c>
      <c r="W56" s="10">
        <v>0</v>
      </c>
      <c r="X56" s="10">
        <v>0</v>
      </c>
      <c r="Y56" s="10">
        <v>0</v>
      </c>
      <c r="Z56" s="10">
        <v>0</v>
      </c>
      <c r="AA56" s="10">
        <v>0</v>
      </c>
      <c r="AB56" s="10">
        <v>0</v>
      </c>
      <c r="AC56" s="10">
        <v>0</v>
      </c>
      <c r="AD56" s="10">
        <v>0</v>
      </c>
      <c r="AE56" s="10">
        <v>0</v>
      </c>
      <c r="AF56" s="10">
        <v>0</v>
      </c>
      <c r="AG56" s="10">
        <v>0</v>
      </c>
      <c r="AH56" s="11">
        <v>0</v>
      </c>
      <c r="AI56" s="12">
        <v>0</v>
      </c>
      <c r="AJ56" s="12">
        <v>0</v>
      </c>
      <c r="AK56" s="12">
        <v>0</v>
      </c>
      <c r="AL56" s="12">
        <v>0</v>
      </c>
      <c r="AM56" s="12">
        <v>0</v>
      </c>
      <c r="AN56" s="12">
        <v>0</v>
      </c>
      <c r="AO56" s="12">
        <v>0</v>
      </c>
      <c r="AP56" s="12">
        <v>0</v>
      </c>
      <c r="AQ56" s="12">
        <v>0</v>
      </c>
      <c r="AR56" s="12">
        <v>0</v>
      </c>
      <c r="AS56" s="12">
        <v>0</v>
      </c>
      <c r="AT56" s="12">
        <v>0</v>
      </c>
      <c r="AU56" s="12">
        <v>0</v>
      </c>
      <c r="AV56" s="12">
        <v>0</v>
      </c>
      <c r="AW56" s="12">
        <v>0</v>
      </c>
      <c r="AX56" s="12">
        <v>0</v>
      </c>
      <c r="AY56" s="12">
        <v>0</v>
      </c>
      <c r="AZ56" s="12">
        <v>0</v>
      </c>
    </row>
    <row r="57" spans="1:52" s="13" customFormat="1" ht="12.75" x14ac:dyDescent="0.2">
      <c r="A57" s="38">
        <v>312000</v>
      </c>
      <c r="B57" s="39" t="s">
        <v>88</v>
      </c>
      <c r="C57" s="8" t="s">
        <v>17</v>
      </c>
      <c r="D57" s="9">
        <v>2070</v>
      </c>
      <c r="E57" s="10">
        <v>0</v>
      </c>
      <c r="F57" s="10">
        <v>0</v>
      </c>
      <c r="G57" s="10">
        <v>0</v>
      </c>
      <c r="H57" s="10">
        <v>0</v>
      </c>
      <c r="I57" s="10">
        <v>0</v>
      </c>
      <c r="J57" s="10">
        <v>0</v>
      </c>
      <c r="K57" s="10">
        <v>0</v>
      </c>
      <c r="L57" s="10">
        <v>0</v>
      </c>
      <c r="M57" s="10">
        <v>0</v>
      </c>
      <c r="N57" s="10">
        <v>0</v>
      </c>
      <c r="O57" s="10">
        <v>0</v>
      </c>
      <c r="P57" s="10">
        <v>0</v>
      </c>
      <c r="Q57" s="10">
        <v>0</v>
      </c>
      <c r="R57" s="10">
        <v>0</v>
      </c>
      <c r="S57" s="10">
        <v>0</v>
      </c>
      <c r="T57" s="10">
        <v>0</v>
      </c>
      <c r="U57" s="10">
        <v>0</v>
      </c>
      <c r="V57" s="10">
        <v>0</v>
      </c>
      <c r="W57" s="10">
        <v>0</v>
      </c>
      <c r="X57" s="10">
        <v>0</v>
      </c>
      <c r="Y57" s="10">
        <v>0</v>
      </c>
      <c r="Z57" s="10">
        <v>0</v>
      </c>
      <c r="AA57" s="10">
        <v>0</v>
      </c>
      <c r="AB57" s="10">
        <v>0</v>
      </c>
      <c r="AC57" s="10">
        <v>0</v>
      </c>
      <c r="AD57" s="10">
        <v>0</v>
      </c>
      <c r="AE57" s="10">
        <v>0</v>
      </c>
      <c r="AF57" s="10">
        <v>0</v>
      </c>
      <c r="AG57" s="10">
        <v>0</v>
      </c>
      <c r="AH57" s="11">
        <v>0</v>
      </c>
      <c r="AI57" s="12">
        <v>0</v>
      </c>
      <c r="AJ57" s="12">
        <v>0</v>
      </c>
      <c r="AK57" s="12">
        <v>0</v>
      </c>
      <c r="AL57" s="12">
        <v>0</v>
      </c>
      <c r="AM57" s="12">
        <v>0</v>
      </c>
      <c r="AN57" s="12">
        <v>0</v>
      </c>
      <c r="AO57" s="12">
        <v>0</v>
      </c>
      <c r="AP57" s="12">
        <v>0</v>
      </c>
      <c r="AQ57" s="12">
        <v>0</v>
      </c>
      <c r="AR57" s="12">
        <v>0</v>
      </c>
      <c r="AS57" s="12">
        <v>0</v>
      </c>
      <c r="AT57" s="12">
        <v>0</v>
      </c>
      <c r="AU57" s="12">
        <v>0</v>
      </c>
      <c r="AV57" s="12">
        <v>0</v>
      </c>
      <c r="AW57" s="12">
        <v>0</v>
      </c>
      <c r="AX57" s="12">
        <v>0</v>
      </c>
      <c r="AY57" s="12">
        <v>0</v>
      </c>
      <c r="AZ57" s="12">
        <v>0</v>
      </c>
    </row>
    <row r="58" spans="1:52" s="13" customFormat="1" ht="12.75" x14ac:dyDescent="0.2">
      <c r="A58" s="38">
        <v>312000</v>
      </c>
      <c r="B58" s="39" t="s">
        <v>88</v>
      </c>
      <c r="C58" s="8" t="s">
        <v>17</v>
      </c>
      <c r="D58" s="9">
        <v>2071</v>
      </c>
      <c r="E58" s="10">
        <v>0</v>
      </c>
      <c r="F58" s="10">
        <v>0</v>
      </c>
      <c r="G58" s="10">
        <v>0</v>
      </c>
      <c r="H58" s="10">
        <v>0</v>
      </c>
      <c r="I58" s="10">
        <v>0</v>
      </c>
      <c r="J58" s="10">
        <v>0</v>
      </c>
      <c r="K58" s="10">
        <v>0</v>
      </c>
      <c r="L58" s="10">
        <v>0</v>
      </c>
      <c r="M58" s="10">
        <v>0</v>
      </c>
      <c r="N58" s="10">
        <v>0</v>
      </c>
      <c r="O58" s="10">
        <v>0</v>
      </c>
      <c r="P58" s="10">
        <v>0</v>
      </c>
      <c r="Q58" s="10">
        <v>0</v>
      </c>
      <c r="R58" s="10">
        <v>0</v>
      </c>
      <c r="S58" s="10">
        <v>0</v>
      </c>
      <c r="T58" s="10">
        <v>0</v>
      </c>
      <c r="U58" s="10">
        <v>0</v>
      </c>
      <c r="V58" s="10">
        <v>0</v>
      </c>
      <c r="W58" s="10">
        <v>0</v>
      </c>
      <c r="X58" s="10">
        <v>0</v>
      </c>
      <c r="Y58" s="10">
        <v>0</v>
      </c>
      <c r="Z58" s="10">
        <v>0</v>
      </c>
      <c r="AA58" s="10">
        <v>0</v>
      </c>
      <c r="AB58" s="10">
        <v>0</v>
      </c>
      <c r="AC58" s="10">
        <v>0</v>
      </c>
      <c r="AD58" s="10">
        <v>0</v>
      </c>
      <c r="AE58" s="10">
        <v>0</v>
      </c>
      <c r="AF58" s="10">
        <v>0</v>
      </c>
      <c r="AG58" s="10">
        <v>0</v>
      </c>
      <c r="AH58" s="11">
        <v>0</v>
      </c>
      <c r="AI58" s="12">
        <v>0</v>
      </c>
      <c r="AJ58" s="12">
        <v>0</v>
      </c>
      <c r="AK58" s="12">
        <v>0</v>
      </c>
      <c r="AL58" s="12">
        <v>0</v>
      </c>
      <c r="AM58" s="12">
        <v>0</v>
      </c>
      <c r="AN58" s="12">
        <v>0</v>
      </c>
      <c r="AO58" s="12">
        <v>0</v>
      </c>
      <c r="AP58" s="12">
        <v>0</v>
      </c>
      <c r="AQ58" s="12">
        <v>0</v>
      </c>
      <c r="AR58" s="12">
        <v>0</v>
      </c>
      <c r="AS58" s="12">
        <v>0</v>
      </c>
      <c r="AT58" s="12">
        <v>0</v>
      </c>
      <c r="AU58" s="12">
        <v>0</v>
      </c>
      <c r="AV58" s="12">
        <v>0</v>
      </c>
      <c r="AW58" s="12">
        <v>0</v>
      </c>
      <c r="AX58" s="12">
        <v>0</v>
      </c>
      <c r="AY58" s="12">
        <v>0</v>
      </c>
      <c r="AZ58" s="12">
        <v>0</v>
      </c>
    </row>
    <row r="59" spans="1:52" s="13" customFormat="1" ht="12.75" x14ac:dyDescent="0.2">
      <c r="A59" s="38">
        <v>312000</v>
      </c>
      <c r="B59" s="39" t="s">
        <v>88</v>
      </c>
      <c r="C59" s="8" t="s">
        <v>17</v>
      </c>
      <c r="D59" s="9">
        <v>2072</v>
      </c>
      <c r="E59" s="10">
        <v>0</v>
      </c>
      <c r="F59" s="10">
        <v>0</v>
      </c>
      <c r="G59" s="10">
        <v>0</v>
      </c>
      <c r="H59" s="10">
        <v>0</v>
      </c>
      <c r="I59" s="10">
        <v>0</v>
      </c>
      <c r="J59" s="10">
        <v>0</v>
      </c>
      <c r="K59" s="10">
        <v>0</v>
      </c>
      <c r="L59" s="10">
        <v>0</v>
      </c>
      <c r="M59" s="10">
        <v>0</v>
      </c>
      <c r="N59" s="10">
        <v>0</v>
      </c>
      <c r="O59" s="10">
        <v>0</v>
      </c>
      <c r="P59" s="10">
        <v>0</v>
      </c>
      <c r="Q59" s="10">
        <v>0</v>
      </c>
      <c r="R59" s="10">
        <v>0</v>
      </c>
      <c r="S59" s="10">
        <v>0</v>
      </c>
      <c r="T59" s="10">
        <v>0</v>
      </c>
      <c r="U59" s="10">
        <v>0</v>
      </c>
      <c r="V59" s="10">
        <v>0</v>
      </c>
      <c r="W59" s="10">
        <v>0</v>
      </c>
      <c r="X59" s="10">
        <v>0</v>
      </c>
      <c r="Y59" s="10">
        <v>0</v>
      </c>
      <c r="Z59" s="10">
        <v>0</v>
      </c>
      <c r="AA59" s="10">
        <v>0</v>
      </c>
      <c r="AB59" s="10">
        <v>0</v>
      </c>
      <c r="AC59" s="10">
        <v>0</v>
      </c>
      <c r="AD59" s="10">
        <v>0</v>
      </c>
      <c r="AE59" s="10">
        <v>0</v>
      </c>
      <c r="AF59" s="10">
        <v>0</v>
      </c>
      <c r="AG59" s="10">
        <v>0</v>
      </c>
      <c r="AH59" s="11">
        <v>0</v>
      </c>
      <c r="AI59" s="12">
        <v>0</v>
      </c>
      <c r="AJ59" s="12">
        <v>0</v>
      </c>
      <c r="AK59" s="12">
        <v>0</v>
      </c>
      <c r="AL59" s="12">
        <v>0</v>
      </c>
      <c r="AM59" s="12">
        <v>0</v>
      </c>
      <c r="AN59" s="12">
        <v>0</v>
      </c>
      <c r="AO59" s="12">
        <v>0</v>
      </c>
      <c r="AP59" s="12">
        <v>0</v>
      </c>
      <c r="AQ59" s="12">
        <v>0</v>
      </c>
      <c r="AR59" s="12">
        <v>0</v>
      </c>
      <c r="AS59" s="12">
        <v>0</v>
      </c>
      <c r="AT59" s="12">
        <v>0</v>
      </c>
      <c r="AU59" s="12">
        <v>0</v>
      </c>
      <c r="AV59" s="12">
        <v>0</v>
      </c>
      <c r="AW59" s="12">
        <v>0</v>
      </c>
      <c r="AX59" s="12">
        <v>0</v>
      </c>
      <c r="AY59" s="12">
        <v>0</v>
      </c>
      <c r="AZ59" s="12">
        <v>0</v>
      </c>
    </row>
    <row r="60" spans="1:52" s="13" customFormat="1" ht="12.75" x14ac:dyDescent="0.2">
      <c r="A60" s="38">
        <v>312000</v>
      </c>
      <c r="B60" s="39" t="s">
        <v>88</v>
      </c>
      <c r="C60" s="8" t="s">
        <v>17</v>
      </c>
      <c r="D60" s="9">
        <v>2073</v>
      </c>
      <c r="E60" s="10">
        <v>0</v>
      </c>
      <c r="F60" s="10">
        <v>0</v>
      </c>
      <c r="G60" s="10">
        <v>0</v>
      </c>
      <c r="H60" s="10">
        <v>0</v>
      </c>
      <c r="I60" s="10">
        <v>0</v>
      </c>
      <c r="J60" s="10">
        <v>0</v>
      </c>
      <c r="K60" s="10">
        <v>0</v>
      </c>
      <c r="L60" s="10">
        <v>0</v>
      </c>
      <c r="M60" s="10">
        <v>0</v>
      </c>
      <c r="N60" s="10">
        <v>0</v>
      </c>
      <c r="O60" s="10">
        <v>0</v>
      </c>
      <c r="P60" s="10">
        <v>0</v>
      </c>
      <c r="Q60" s="10">
        <v>0</v>
      </c>
      <c r="R60" s="10">
        <v>0</v>
      </c>
      <c r="S60" s="10">
        <v>0</v>
      </c>
      <c r="T60" s="10">
        <v>0</v>
      </c>
      <c r="U60" s="10">
        <v>0</v>
      </c>
      <c r="V60" s="10">
        <v>0</v>
      </c>
      <c r="W60" s="10">
        <v>0</v>
      </c>
      <c r="X60" s="10">
        <v>0</v>
      </c>
      <c r="Y60" s="10">
        <v>0</v>
      </c>
      <c r="Z60" s="10">
        <v>0</v>
      </c>
      <c r="AA60" s="10">
        <v>0</v>
      </c>
      <c r="AB60" s="10">
        <v>0</v>
      </c>
      <c r="AC60" s="10">
        <v>0</v>
      </c>
      <c r="AD60" s="10">
        <v>0</v>
      </c>
      <c r="AE60" s="10">
        <v>0</v>
      </c>
      <c r="AF60" s="10">
        <v>0</v>
      </c>
      <c r="AG60" s="10">
        <v>0</v>
      </c>
      <c r="AH60" s="11">
        <v>0</v>
      </c>
      <c r="AI60" s="12">
        <v>0</v>
      </c>
      <c r="AJ60" s="12">
        <v>0</v>
      </c>
      <c r="AK60" s="12">
        <v>0</v>
      </c>
      <c r="AL60" s="12">
        <v>0</v>
      </c>
      <c r="AM60" s="12">
        <v>0</v>
      </c>
      <c r="AN60" s="12">
        <v>0</v>
      </c>
      <c r="AO60" s="12">
        <v>0</v>
      </c>
      <c r="AP60" s="12">
        <v>0</v>
      </c>
      <c r="AQ60" s="12">
        <v>0</v>
      </c>
      <c r="AR60" s="12">
        <v>0</v>
      </c>
      <c r="AS60" s="12">
        <v>0</v>
      </c>
      <c r="AT60" s="12">
        <v>0</v>
      </c>
      <c r="AU60" s="12">
        <v>0</v>
      </c>
      <c r="AV60" s="12">
        <v>0</v>
      </c>
      <c r="AW60" s="12">
        <v>0</v>
      </c>
      <c r="AX60" s="12">
        <v>0</v>
      </c>
      <c r="AY60" s="12">
        <v>0</v>
      </c>
      <c r="AZ60" s="12">
        <v>0</v>
      </c>
    </row>
    <row r="61" spans="1:52" s="13" customFormat="1" ht="12.75" x14ac:dyDescent="0.2">
      <c r="A61" s="38">
        <v>312000</v>
      </c>
      <c r="B61" s="39" t="s">
        <v>88</v>
      </c>
      <c r="C61" s="8" t="s">
        <v>17</v>
      </c>
      <c r="D61" s="9">
        <v>2074</v>
      </c>
      <c r="E61" s="10">
        <v>0</v>
      </c>
      <c r="F61" s="10">
        <v>0</v>
      </c>
      <c r="G61" s="10">
        <v>0</v>
      </c>
      <c r="H61" s="10">
        <v>0</v>
      </c>
      <c r="I61" s="10">
        <v>0</v>
      </c>
      <c r="J61" s="10">
        <v>0</v>
      </c>
      <c r="K61" s="10">
        <v>0</v>
      </c>
      <c r="L61" s="10">
        <v>0</v>
      </c>
      <c r="M61" s="10">
        <v>0</v>
      </c>
      <c r="N61" s="10">
        <v>0</v>
      </c>
      <c r="O61" s="10">
        <v>0</v>
      </c>
      <c r="P61" s="10">
        <v>0</v>
      </c>
      <c r="Q61" s="10">
        <v>0</v>
      </c>
      <c r="R61" s="10">
        <v>0</v>
      </c>
      <c r="S61" s="10">
        <v>0</v>
      </c>
      <c r="T61" s="10">
        <v>0</v>
      </c>
      <c r="U61" s="10">
        <v>0</v>
      </c>
      <c r="V61" s="10">
        <v>0</v>
      </c>
      <c r="W61" s="10">
        <v>0</v>
      </c>
      <c r="X61" s="10">
        <v>0</v>
      </c>
      <c r="Y61" s="10">
        <v>0</v>
      </c>
      <c r="Z61" s="10">
        <v>0</v>
      </c>
      <c r="AA61" s="10">
        <v>0</v>
      </c>
      <c r="AB61" s="10">
        <v>0</v>
      </c>
      <c r="AC61" s="10">
        <v>0</v>
      </c>
      <c r="AD61" s="10">
        <v>0</v>
      </c>
      <c r="AE61" s="10">
        <v>0</v>
      </c>
      <c r="AF61" s="10">
        <v>0</v>
      </c>
      <c r="AG61" s="10">
        <v>0</v>
      </c>
      <c r="AH61" s="11">
        <v>0</v>
      </c>
      <c r="AI61" s="12">
        <v>0</v>
      </c>
      <c r="AJ61" s="12">
        <v>0</v>
      </c>
      <c r="AK61" s="12">
        <v>0</v>
      </c>
      <c r="AL61" s="12">
        <v>0</v>
      </c>
      <c r="AM61" s="12">
        <v>0</v>
      </c>
      <c r="AN61" s="12">
        <v>0</v>
      </c>
      <c r="AO61" s="12">
        <v>0</v>
      </c>
      <c r="AP61" s="12">
        <v>0</v>
      </c>
      <c r="AQ61" s="12">
        <v>0</v>
      </c>
      <c r="AR61" s="12">
        <v>0</v>
      </c>
      <c r="AS61" s="12">
        <v>0</v>
      </c>
      <c r="AT61" s="12">
        <v>0</v>
      </c>
      <c r="AU61" s="12">
        <v>0</v>
      </c>
      <c r="AV61" s="12">
        <v>0</v>
      </c>
      <c r="AW61" s="12">
        <v>0</v>
      </c>
      <c r="AX61" s="12">
        <v>0</v>
      </c>
      <c r="AY61" s="12">
        <v>0</v>
      </c>
      <c r="AZ61" s="12">
        <v>0</v>
      </c>
    </row>
    <row r="62" spans="1:52" s="13" customFormat="1" ht="12.75" x14ac:dyDescent="0.2">
      <c r="A62" s="38">
        <v>312000</v>
      </c>
      <c r="B62" s="39" t="s">
        <v>88</v>
      </c>
      <c r="C62" s="8" t="s">
        <v>17</v>
      </c>
      <c r="D62" s="9">
        <v>2075</v>
      </c>
      <c r="E62" s="10">
        <v>0</v>
      </c>
      <c r="F62" s="10">
        <v>0</v>
      </c>
      <c r="G62" s="10">
        <v>0</v>
      </c>
      <c r="H62" s="10">
        <v>0</v>
      </c>
      <c r="I62" s="10">
        <v>0</v>
      </c>
      <c r="J62" s="10">
        <v>0</v>
      </c>
      <c r="K62" s="10">
        <v>0</v>
      </c>
      <c r="L62" s="10">
        <v>0</v>
      </c>
      <c r="M62" s="10">
        <v>0</v>
      </c>
      <c r="N62" s="10">
        <v>0</v>
      </c>
      <c r="O62" s="10">
        <v>0</v>
      </c>
      <c r="P62" s="10">
        <v>0</v>
      </c>
      <c r="Q62" s="10">
        <v>0</v>
      </c>
      <c r="R62" s="10">
        <v>0</v>
      </c>
      <c r="S62" s="10">
        <v>0</v>
      </c>
      <c r="T62" s="10">
        <v>0</v>
      </c>
      <c r="U62" s="10">
        <v>0</v>
      </c>
      <c r="V62" s="10">
        <v>0</v>
      </c>
      <c r="W62" s="10">
        <v>0</v>
      </c>
      <c r="X62" s="10">
        <v>0</v>
      </c>
      <c r="Y62" s="10">
        <v>0</v>
      </c>
      <c r="Z62" s="10">
        <v>0</v>
      </c>
      <c r="AA62" s="10">
        <v>0</v>
      </c>
      <c r="AB62" s="10">
        <v>0</v>
      </c>
      <c r="AC62" s="10">
        <v>0</v>
      </c>
      <c r="AD62" s="10">
        <v>0</v>
      </c>
      <c r="AE62" s="10">
        <v>0</v>
      </c>
      <c r="AF62" s="10">
        <v>0</v>
      </c>
      <c r="AG62" s="10">
        <v>0</v>
      </c>
      <c r="AH62" s="11">
        <v>0</v>
      </c>
      <c r="AI62" s="12">
        <v>0</v>
      </c>
      <c r="AJ62" s="12">
        <v>0</v>
      </c>
      <c r="AK62" s="12">
        <v>0</v>
      </c>
      <c r="AL62" s="12">
        <v>0</v>
      </c>
      <c r="AM62" s="12">
        <v>0</v>
      </c>
      <c r="AN62" s="12">
        <v>0</v>
      </c>
      <c r="AO62" s="12">
        <v>0</v>
      </c>
      <c r="AP62" s="12">
        <v>0</v>
      </c>
      <c r="AQ62" s="12">
        <v>0</v>
      </c>
      <c r="AR62" s="12">
        <v>0</v>
      </c>
      <c r="AS62" s="12">
        <v>0</v>
      </c>
      <c r="AT62" s="12">
        <v>0</v>
      </c>
      <c r="AU62" s="12">
        <v>0</v>
      </c>
      <c r="AV62" s="12">
        <v>0</v>
      </c>
      <c r="AW62" s="12">
        <v>0</v>
      </c>
      <c r="AX62" s="12">
        <v>0</v>
      </c>
      <c r="AY62" s="12">
        <v>0</v>
      </c>
      <c r="AZ62" s="12">
        <v>0</v>
      </c>
    </row>
    <row r="63" spans="1:52" s="13" customFormat="1" ht="12.75" x14ac:dyDescent="0.2">
      <c r="A63" s="38">
        <v>312000</v>
      </c>
      <c r="B63" s="39" t="s">
        <v>88</v>
      </c>
      <c r="C63" s="8" t="s">
        <v>17</v>
      </c>
      <c r="D63" s="9">
        <v>2076</v>
      </c>
      <c r="E63" s="10">
        <v>0</v>
      </c>
      <c r="F63" s="10">
        <v>0</v>
      </c>
      <c r="G63" s="10">
        <v>0</v>
      </c>
      <c r="H63" s="10">
        <v>0</v>
      </c>
      <c r="I63" s="10">
        <v>0</v>
      </c>
      <c r="J63" s="10">
        <v>0</v>
      </c>
      <c r="K63" s="10">
        <v>0</v>
      </c>
      <c r="L63" s="10">
        <v>0</v>
      </c>
      <c r="M63" s="10">
        <v>0</v>
      </c>
      <c r="N63" s="10">
        <v>0</v>
      </c>
      <c r="O63" s="10">
        <v>0</v>
      </c>
      <c r="P63" s="10">
        <v>0</v>
      </c>
      <c r="Q63" s="10">
        <v>0</v>
      </c>
      <c r="R63" s="10">
        <v>0</v>
      </c>
      <c r="S63" s="10">
        <v>0</v>
      </c>
      <c r="T63" s="10">
        <v>0</v>
      </c>
      <c r="U63" s="10">
        <v>0</v>
      </c>
      <c r="V63" s="10">
        <v>0</v>
      </c>
      <c r="W63" s="10">
        <v>0</v>
      </c>
      <c r="X63" s="10">
        <v>0</v>
      </c>
      <c r="Y63" s="10">
        <v>0</v>
      </c>
      <c r="Z63" s="10">
        <v>0</v>
      </c>
      <c r="AA63" s="10">
        <v>0</v>
      </c>
      <c r="AB63" s="10">
        <v>0</v>
      </c>
      <c r="AC63" s="10">
        <v>0</v>
      </c>
      <c r="AD63" s="10">
        <v>0</v>
      </c>
      <c r="AE63" s="10">
        <v>0</v>
      </c>
      <c r="AF63" s="10">
        <v>0</v>
      </c>
      <c r="AG63" s="10">
        <v>0</v>
      </c>
      <c r="AH63" s="11">
        <v>0</v>
      </c>
      <c r="AI63" s="12">
        <v>0</v>
      </c>
      <c r="AJ63" s="12">
        <v>0</v>
      </c>
      <c r="AK63" s="12">
        <v>0</v>
      </c>
      <c r="AL63" s="12">
        <v>0</v>
      </c>
      <c r="AM63" s="12">
        <v>0</v>
      </c>
      <c r="AN63" s="12">
        <v>0</v>
      </c>
      <c r="AO63" s="12">
        <v>0</v>
      </c>
      <c r="AP63" s="12">
        <v>0</v>
      </c>
      <c r="AQ63" s="12">
        <v>0</v>
      </c>
      <c r="AR63" s="12">
        <v>0</v>
      </c>
      <c r="AS63" s="12">
        <v>0</v>
      </c>
      <c r="AT63" s="12">
        <v>0</v>
      </c>
      <c r="AU63" s="12">
        <v>0</v>
      </c>
      <c r="AV63" s="12">
        <v>0</v>
      </c>
      <c r="AW63" s="12">
        <v>0</v>
      </c>
      <c r="AX63" s="12">
        <v>0</v>
      </c>
      <c r="AY63" s="12">
        <v>0</v>
      </c>
      <c r="AZ63" s="12">
        <v>0</v>
      </c>
    </row>
    <row r="64" spans="1:52" s="13" customFormat="1" ht="12.75" x14ac:dyDescent="0.2">
      <c r="A64" s="38">
        <v>312000</v>
      </c>
      <c r="B64" s="39" t="s">
        <v>88</v>
      </c>
      <c r="C64" s="8" t="s">
        <v>17</v>
      </c>
      <c r="D64" s="9">
        <v>2077</v>
      </c>
      <c r="E64" s="10">
        <v>0</v>
      </c>
      <c r="F64" s="10">
        <v>0</v>
      </c>
      <c r="G64" s="10">
        <v>0</v>
      </c>
      <c r="H64" s="10">
        <v>0</v>
      </c>
      <c r="I64" s="10">
        <v>0</v>
      </c>
      <c r="J64" s="10">
        <v>0</v>
      </c>
      <c r="K64" s="10">
        <v>0</v>
      </c>
      <c r="L64" s="10">
        <v>0</v>
      </c>
      <c r="M64" s="10">
        <v>0</v>
      </c>
      <c r="N64" s="10">
        <v>0</v>
      </c>
      <c r="O64" s="10">
        <v>0</v>
      </c>
      <c r="P64" s="10">
        <v>0</v>
      </c>
      <c r="Q64" s="10">
        <v>0</v>
      </c>
      <c r="R64" s="10">
        <v>0</v>
      </c>
      <c r="S64" s="10">
        <v>0</v>
      </c>
      <c r="T64" s="10">
        <v>0</v>
      </c>
      <c r="U64" s="10">
        <v>0</v>
      </c>
      <c r="V64" s="10">
        <v>0</v>
      </c>
      <c r="W64" s="10">
        <v>0</v>
      </c>
      <c r="X64" s="10">
        <v>0</v>
      </c>
      <c r="Y64" s="10">
        <v>0</v>
      </c>
      <c r="Z64" s="10">
        <v>0</v>
      </c>
      <c r="AA64" s="10">
        <v>0</v>
      </c>
      <c r="AB64" s="10">
        <v>0</v>
      </c>
      <c r="AC64" s="10">
        <v>0</v>
      </c>
      <c r="AD64" s="10">
        <v>0</v>
      </c>
      <c r="AE64" s="10">
        <v>0</v>
      </c>
      <c r="AF64" s="10">
        <v>0</v>
      </c>
      <c r="AG64" s="10">
        <v>0</v>
      </c>
      <c r="AH64" s="11">
        <v>0</v>
      </c>
      <c r="AI64" s="12">
        <v>0</v>
      </c>
      <c r="AJ64" s="12">
        <v>0</v>
      </c>
      <c r="AK64" s="12">
        <v>0</v>
      </c>
      <c r="AL64" s="12">
        <v>0</v>
      </c>
      <c r="AM64" s="12">
        <v>0</v>
      </c>
      <c r="AN64" s="12">
        <v>0</v>
      </c>
      <c r="AO64" s="12">
        <v>0</v>
      </c>
      <c r="AP64" s="12">
        <v>0</v>
      </c>
      <c r="AQ64" s="12">
        <v>0</v>
      </c>
      <c r="AR64" s="12">
        <v>0</v>
      </c>
      <c r="AS64" s="12">
        <v>0</v>
      </c>
      <c r="AT64" s="12">
        <v>0</v>
      </c>
      <c r="AU64" s="12">
        <v>0</v>
      </c>
      <c r="AV64" s="12">
        <v>0</v>
      </c>
      <c r="AW64" s="12">
        <v>0</v>
      </c>
      <c r="AX64" s="12">
        <v>0</v>
      </c>
      <c r="AY64" s="12">
        <v>0</v>
      </c>
      <c r="AZ64" s="12">
        <v>0</v>
      </c>
    </row>
    <row r="65" spans="1:52" s="13" customFormat="1" ht="12.75" x14ac:dyDescent="0.2">
      <c r="A65" s="38">
        <v>312000</v>
      </c>
      <c r="B65" s="39" t="s">
        <v>88</v>
      </c>
      <c r="C65" s="8" t="s">
        <v>17</v>
      </c>
      <c r="D65" s="9">
        <v>2078</v>
      </c>
      <c r="E65" s="10">
        <v>0</v>
      </c>
      <c r="F65" s="10">
        <v>0</v>
      </c>
      <c r="G65" s="10">
        <v>0</v>
      </c>
      <c r="H65" s="10">
        <v>0</v>
      </c>
      <c r="I65" s="10">
        <v>0</v>
      </c>
      <c r="J65" s="10">
        <v>0</v>
      </c>
      <c r="K65" s="10">
        <v>0</v>
      </c>
      <c r="L65" s="10">
        <v>0</v>
      </c>
      <c r="M65" s="10">
        <v>0</v>
      </c>
      <c r="N65" s="10">
        <v>0</v>
      </c>
      <c r="O65" s="10">
        <v>0</v>
      </c>
      <c r="P65" s="10">
        <v>0</v>
      </c>
      <c r="Q65" s="10">
        <v>0</v>
      </c>
      <c r="R65" s="10">
        <v>0</v>
      </c>
      <c r="S65" s="10">
        <v>0</v>
      </c>
      <c r="T65" s="10">
        <v>0</v>
      </c>
      <c r="U65" s="10">
        <v>0</v>
      </c>
      <c r="V65" s="10">
        <v>0</v>
      </c>
      <c r="W65" s="10">
        <v>0</v>
      </c>
      <c r="X65" s="10">
        <v>0</v>
      </c>
      <c r="Y65" s="10">
        <v>0</v>
      </c>
      <c r="Z65" s="10">
        <v>0</v>
      </c>
      <c r="AA65" s="10">
        <v>0</v>
      </c>
      <c r="AB65" s="10">
        <v>0</v>
      </c>
      <c r="AC65" s="10">
        <v>0</v>
      </c>
      <c r="AD65" s="10">
        <v>0</v>
      </c>
      <c r="AE65" s="10">
        <v>0</v>
      </c>
      <c r="AF65" s="10">
        <v>0</v>
      </c>
      <c r="AG65" s="10">
        <v>0</v>
      </c>
      <c r="AH65" s="11">
        <v>0</v>
      </c>
      <c r="AI65" s="12">
        <v>0</v>
      </c>
      <c r="AJ65" s="12">
        <v>0</v>
      </c>
      <c r="AK65" s="12">
        <v>0</v>
      </c>
      <c r="AL65" s="12">
        <v>0</v>
      </c>
      <c r="AM65" s="12">
        <v>0</v>
      </c>
      <c r="AN65" s="12">
        <v>0</v>
      </c>
      <c r="AO65" s="12">
        <v>0</v>
      </c>
      <c r="AP65" s="12">
        <v>0</v>
      </c>
      <c r="AQ65" s="12">
        <v>0</v>
      </c>
      <c r="AR65" s="12">
        <v>0</v>
      </c>
      <c r="AS65" s="12">
        <v>0</v>
      </c>
      <c r="AT65" s="12">
        <v>0</v>
      </c>
      <c r="AU65" s="12">
        <v>0</v>
      </c>
      <c r="AV65" s="12">
        <v>0</v>
      </c>
      <c r="AW65" s="12">
        <v>0</v>
      </c>
      <c r="AX65" s="12">
        <v>0</v>
      </c>
      <c r="AY65" s="12">
        <v>0</v>
      </c>
      <c r="AZ65" s="12">
        <v>0</v>
      </c>
    </row>
    <row r="66" spans="1:52" s="13" customFormat="1" ht="12.75" x14ac:dyDescent="0.2">
      <c r="A66" s="38">
        <v>312000</v>
      </c>
      <c r="B66" s="39" t="s">
        <v>88</v>
      </c>
      <c r="C66" s="8" t="s">
        <v>17</v>
      </c>
      <c r="D66" s="9">
        <v>2079</v>
      </c>
      <c r="E66" s="10">
        <v>0</v>
      </c>
      <c r="F66" s="10">
        <v>0</v>
      </c>
      <c r="G66" s="10">
        <v>0</v>
      </c>
      <c r="H66" s="10">
        <v>0</v>
      </c>
      <c r="I66" s="10">
        <v>0</v>
      </c>
      <c r="J66" s="10">
        <v>0</v>
      </c>
      <c r="K66" s="10">
        <v>0</v>
      </c>
      <c r="L66" s="10">
        <v>0</v>
      </c>
      <c r="M66" s="10">
        <v>0</v>
      </c>
      <c r="N66" s="10">
        <v>0</v>
      </c>
      <c r="O66" s="10">
        <v>0</v>
      </c>
      <c r="P66" s="10">
        <v>0</v>
      </c>
      <c r="Q66" s="10">
        <v>0</v>
      </c>
      <c r="R66" s="10">
        <v>0</v>
      </c>
      <c r="S66" s="10">
        <v>0</v>
      </c>
      <c r="T66" s="10">
        <v>0</v>
      </c>
      <c r="U66" s="10">
        <v>0</v>
      </c>
      <c r="V66" s="10">
        <v>0</v>
      </c>
      <c r="W66" s="10">
        <v>0</v>
      </c>
      <c r="X66" s="10">
        <v>0</v>
      </c>
      <c r="Y66" s="10">
        <v>0</v>
      </c>
      <c r="Z66" s="10">
        <v>0</v>
      </c>
      <c r="AA66" s="10">
        <v>0</v>
      </c>
      <c r="AB66" s="10">
        <v>0</v>
      </c>
      <c r="AC66" s="10">
        <v>0</v>
      </c>
      <c r="AD66" s="10">
        <v>0</v>
      </c>
      <c r="AE66" s="10">
        <v>0</v>
      </c>
      <c r="AF66" s="10">
        <v>0</v>
      </c>
      <c r="AG66" s="10">
        <v>0</v>
      </c>
      <c r="AH66" s="11">
        <v>0</v>
      </c>
      <c r="AI66" s="12">
        <v>0</v>
      </c>
      <c r="AJ66" s="12">
        <v>0</v>
      </c>
      <c r="AK66" s="12">
        <v>0</v>
      </c>
      <c r="AL66" s="12">
        <v>0</v>
      </c>
      <c r="AM66" s="12">
        <v>0</v>
      </c>
      <c r="AN66" s="12">
        <v>0</v>
      </c>
      <c r="AO66" s="12">
        <v>0</v>
      </c>
      <c r="AP66" s="12">
        <v>0</v>
      </c>
      <c r="AQ66" s="12">
        <v>0</v>
      </c>
      <c r="AR66" s="12">
        <v>0</v>
      </c>
      <c r="AS66" s="12">
        <v>0</v>
      </c>
      <c r="AT66" s="12">
        <v>0</v>
      </c>
      <c r="AU66" s="12">
        <v>0</v>
      </c>
      <c r="AV66" s="12">
        <v>0</v>
      </c>
      <c r="AW66" s="12">
        <v>0</v>
      </c>
      <c r="AX66" s="12">
        <v>0</v>
      </c>
      <c r="AY66" s="12">
        <v>0</v>
      </c>
      <c r="AZ66" s="12">
        <v>0</v>
      </c>
    </row>
    <row r="67" spans="1:52" s="13" customFormat="1" ht="12.75" x14ac:dyDescent="0.2">
      <c r="A67" s="38">
        <v>312000</v>
      </c>
      <c r="B67" s="39" t="s">
        <v>88</v>
      </c>
      <c r="C67" s="8" t="s">
        <v>17</v>
      </c>
      <c r="D67" s="9">
        <v>2080</v>
      </c>
      <c r="E67" s="10">
        <v>0</v>
      </c>
      <c r="F67" s="10">
        <v>0</v>
      </c>
      <c r="G67" s="10">
        <v>0</v>
      </c>
      <c r="H67" s="10">
        <v>0</v>
      </c>
      <c r="I67" s="10">
        <v>0</v>
      </c>
      <c r="J67" s="10">
        <v>0</v>
      </c>
      <c r="K67" s="10">
        <v>0</v>
      </c>
      <c r="L67" s="10">
        <v>0</v>
      </c>
      <c r="M67" s="10">
        <v>0</v>
      </c>
      <c r="N67" s="10">
        <v>0</v>
      </c>
      <c r="O67" s="10">
        <v>0</v>
      </c>
      <c r="P67" s="10">
        <v>0</v>
      </c>
      <c r="Q67" s="10">
        <v>0</v>
      </c>
      <c r="R67" s="10">
        <v>0</v>
      </c>
      <c r="S67" s="10">
        <v>0</v>
      </c>
      <c r="T67" s="10">
        <v>0</v>
      </c>
      <c r="U67" s="10">
        <v>0</v>
      </c>
      <c r="V67" s="10">
        <v>0</v>
      </c>
      <c r="W67" s="10">
        <v>0</v>
      </c>
      <c r="X67" s="10">
        <v>0</v>
      </c>
      <c r="Y67" s="10">
        <v>0</v>
      </c>
      <c r="Z67" s="10">
        <v>0</v>
      </c>
      <c r="AA67" s="10">
        <v>0</v>
      </c>
      <c r="AB67" s="10">
        <v>0</v>
      </c>
      <c r="AC67" s="10">
        <v>0</v>
      </c>
      <c r="AD67" s="10">
        <v>0</v>
      </c>
      <c r="AE67" s="10">
        <v>0</v>
      </c>
      <c r="AF67" s="10">
        <v>0</v>
      </c>
      <c r="AG67" s="10">
        <v>0</v>
      </c>
      <c r="AH67" s="11">
        <v>0</v>
      </c>
      <c r="AI67" s="12">
        <v>0</v>
      </c>
      <c r="AJ67" s="12">
        <v>0</v>
      </c>
      <c r="AK67" s="12">
        <v>0</v>
      </c>
      <c r="AL67" s="12">
        <v>0</v>
      </c>
      <c r="AM67" s="12">
        <v>0</v>
      </c>
      <c r="AN67" s="12">
        <v>0</v>
      </c>
      <c r="AO67" s="12">
        <v>0</v>
      </c>
      <c r="AP67" s="12">
        <v>0</v>
      </c>
      <c r="AQ67" s="12">
        <v>0</v>
      </c>
      <c r="AR67" s="12">
        <v>0</v>
      </c>
      <c r="AS67" s="12">
        <v>0</v>
      </c>
      <c r="AT67" s="12">
        <v>0</v>
      </c>
      <c r="AU67" s="12">
        <v>0</v>
      </c>
      <c r="AV67" s="12">
        <v>0</v>
      </c>
      <c r="AW67" s="12">
        <v>0</v>
      </c>
      <c r="AX67" s="12">
        <v>0</v>
      </c>
      <c r="AY67" s="12">
        <v>0</v>
      </c>
      <c r="AZ67" s="12">
        <v>0</v>
      </c>
    </row>
    <row r="68" spans="1:52" s="13" customFormat="1" ht="12.75" x14ac:dyDescent="0.2">
      <c r="A68" s="38">
        <v>312000</v>
      </c>
      <c r="B68" s="39" t="s">
        <v>88</v>
      </c>
      <c r="C68" s="8" t="s">
        <v>17</v>
      </c>
      <c r="D68" s="9">
        <v>2081</v>
      </c>
      <c r="E68" s="10">
        <v>0</v>
      </c>
      <c r="F68" s="10">
        <v>0</v>
      </c>
      <c r="G68" s="10">
        <v>0</v>
      </c>
      <c r="H68" s="10">
        <v>0</v>
      </c>
      <c r="I68" s="10">
        <v>0</v>
      </c>
      <c r="J68" s="10">
        <v>0</v>
      </c>
      <c r="K68" s="10">
        <v>0</v>
      </c>
      <c r="L68" s="10">
        <v>0</v>
      </c>
      <c r="M68" s="10">
        <v>0</v>
      </c>
      <c r="N68" s="10">
        <v>0</v>
      </c>
      <c r="O68" s="10">
        <v>0</v>
      </c>
      <c r="P68" s="10">
        <v>0</v>
      </c>
      <c r="Q68" s="10">
        <v>0</v>
      </c>
      <c r="R68" s="10">
        <v>0</v>
      </c>
      <c r="S68" s="10">
        <v>0</v>
      </c>
      <c r="T68" s="10">
        <v>0</v>
      </c>
      <c r="U68" s="10">
        <v>0</v>
      </c>
      <c r="V68" s="10">
        <v>0</v>
      </c>
      <c r="W68" s="10">
        <v>0</v>
      </c>
      <c r="X68" s="10">
        <v>0</v>
      </c>
      <c r="Y68" s="10">
        <v>0</v>
      </c>
      <c r="Z68" s="10">
        <v>0</v>
      </c>
      <c r="AA68" s="10">
        <v>0</v>
      </c>
      <c r="AB68" s="10">
        <v>0</v>
      </c>
      <c r="AC68" s="10">
        <v>0</v>
      </c>
      <c r="AD68" s="10">
        <v>0</v>
      </c>
      <c r="AE68" s="10">
        <v>0</v>
      </c>
      <c r="AF68" s="10">
        <v>0</v>
      </c>
      <c r="AG68" s="10">
        <v>0</v>
      </c>
      <c r="AH68" s="11">
        <v>0</v>
      </c>
      <c r="AI68" s="12">
        <v>0</v>
      </c>
      <c r="AJ68" s="12">
        <v>0</v>
      </c>
      <c r="AK68" s="12">
        <v>0</v>
      </c>
      <c r="AL68" s="12">
        <v>0</v>
      </c>
      <c r="AM68" s="12">
        <v>0</v>
      </c>
      <c r="AN68" s="12">
        <v>0</v>
      </c>
      <c r="AO68" s="12">
        <v>0</v>
      </c>
      <c r="AP68" s="12">
        <v>0</v>
      </c>
      <c r="AQ68" s="12">
        <v>0</v>
      </c>
      <c r="AR68" s="12">
        <v>0</v>
      </c>
      <c r="AS68" s="12">
        <v>0</v>
      </c>
      <c r="AT68" s="12">
        <v>0</v>
      </c>
      <c r="AU68" s="12">
        <v>0</v>
      </c>
      <c r="AV68" s="12">
        <v>0</v>
      </c>
      <c r="AW68" s="12">
        <v>0</v>
      </c>
      <c r="AX68" s="12">
        <v>0</v>
      </c>
      <c r="AY68" s="12">
        <v>0</v>
      </c>
      <c r="AZ68" s="12">
        <v>0</v>
      </c>
    </row>
    <row r="69" spans="1:52" s="13" customFormat="1" ht="12.75" x14ac:dyDescent="0.2">
      <c r="A69" s="38">
        <v>312000</v>
      </c>
      <c r="B69" s="39" t="s">
        <v>88</v>
      </c>
      <c r="C69" s="8" t="s">
        <v>17</v>
      </c>
      <c r="D69" s="9">
        <v>2082</v>
      </c>
      <c r="E69" s="10">
        <v>0</v>
      </c>
      <c r="F69" s="10">
        <v>0</v>
      </c>
      <c r="G69" s="10">
        <v>0</v>
      </c>
      <c r="H69" s="10">
        <v>0</v>
      </c>
      <c r="I69" s="10">
        <v>0</v>
      </c>
      <c r="J69" s="10">
        <v>0</v>
      </c>
      <c r="K69" s="10">
        <v>0</v>
      </c>
      <c r="L69" s="10">
        <v>0</v>
      </c>
      <c r="M69" s="10">
        <v>0</v>
      </c>
      <c r="N69" s="10">
        <v>0</v>
      </c>
      <c r="O69" s="10">
        <v>0</v>
      </c>
      <c r="P69" s="10">
        <v>0</v>
      </c>
      <c r="Q69" s="10">
        <v>0</v>
      </c>
      <c r="R69" s="10">
        <v>0</v>
      </c>
      <c r="S69" s="10">
        <v>0</v>
      </c>
      <c r="T69" s="10">
        <v>0</v>
      </c>
      <c r="U69" s="10">
        <v>0</v>
      </c>
      <c r="V69" s="10">
        <v>0</v>
      </c>
      <c r="W69" s="10">
        <v>0</v>
      </c>
      <c r="X69" s="10">
        <v>0</v>
      </c>
      <c r="Y69" s="10">
        <v>0</v>
      </c>
      <c r="Z69" s="10">
        <v>0</v>
      </c>
      <c r="AA69" s="10">
        <v>0</v>
      </c>
      <c r="AB69" s="10">
        <v>0</v>
      </c>
      <c r="AC69" s="10">
        <v>0</v>
      </c>
      <c r="AD69" s="10">
        <v>0</v>
      </c>
      <c r="AE69" s="10">
        <v>0</v>
      </c>
      <c r="AF69" s="10">
        <v>0</v>
      </c>
      <c r="AG69" s="10">
        <v>0</v>
      </c>
      <c r="AH69" s="11">
        <v>0</v>
      </c>
      <c r="AI69" s="12">
        <v>0</v>
      </c>
      <c r="AJ69" s="12">
        <v>0</v>
      </c>
      <c r="AK69" s="12">
        <v>0</v>
      </c>
      <c r="AL69" s="12">
        <v>0</v>
      </c>
      <c r="AM69" s="12">
        <v>0</v>
      </c>
      <c r="AN69" s="12">
        <v>0</v>
      </c>
      <c r="AO69" s="12">
        <v>0</v>
      </c>
      <c r="AP69" s="12">
        <v>0</v>
      </c>
      <c r="AQ69" s="12">
        <v>0</v>
      </c>
      <c r="AR69" s="12">
        <v>0</v>
      </c>
      <c r="AS69" s="12">
        <v>0</v>
      </c>
      <c r="AT69" s="12">
        <v>0</v>
      </c>
      <c r="AU69" s="12">
        <v>0</v>
      </c>
      <c r="AV69" s="12">
        <v>0</v>
      </c>
      <c r="AW69" s="12">
        <v>0</v>
      </c>
      <c r="AX69" s="12">
        <v>0</v>
      </c>
      <c r="AY69" s="12">
        <v>0</v>
      </c>
      <c r="AZ69" s="12">
        <v>0</v>
      </c>
    </row>
    <row r="70" spans="1:52" s="13" customFormat="1" ht="12.75" x14ac:dyDescent="0.2">
      <c r="A70" s="38">
        <v>312000</v>
      </c>
      <c r="B70" s="39" t="s">
        <v>88</v>
      </c>
      <c r="C70" s="8" t="s">
        <v>17</v>
      </c>
      <c r="D70" s="9">
        <v>2083</v>
      </c>
      <c r="E70" s="10">
        <v>0</v>
      </c>
      <c r="F70" s="10">
        <v>0</v>
      </c>
      <c r="G70" s="10">
        <v>0</v>
      </c>
      <c r="H70" s="10">
        <v>0</v>
      </c>
      <c r="I70" s="10">
        <v>0</v>
      </c>
      <c r="J70" s="10">
        <v>0</v>
      </c>
      <c r="K70" s="10">
        <v>0</v>
      </c>
      <c r="L70" s="10">
        <v>0</v>
      </c>
      <c r="M70" s="10">
        <v>0</v>
      </c>
      <c r="N70" s="10">
        <v>0</v>
      </c>
      <c r="O70" s="10">
        <v>0</v>
      </c>
      <c r="P70" s="10">
        <v>0</v>
      </c>
      <c r="Q70" s="10">
        <v>0</v>
      </c>
      <c r="R70" s="10">
        <v>0</v>
      </c>
      <c r="S70" s="10">
        <v>0</v>
      </c>
      <c r="T70" s="10">
        <v>0</v>
      </c>
      <c r="U70" s="10">
        <v>0</v>
      </c>
      <c r="V70" s="10">
        <v>0</v>
      </c>
      <c r="W70" s="10">
        <v>0</v>
      </c>
      <c r="X70" s="10">
        <v>0</v>
      </c>
      <c r="Y70" s="10">
        <v>0</v>
      </c>
      <c r="Z70" s="10">
        <v>0</v>
      </c>
      <c r="AA70" s="10">
        <v>0</v>
      </c>
      <c r="AB70" s="10">
        <v>0</v>
      </c>
      <c r="AC70" s="10">
        <v>0</v>
      </c>
      <c r="AD70" s="10">
        <v>0</v>
      </c>
      <c r="AE70" s="10">
        <v>0</v>
      </c>
      <c r="AF70" s="10">
        <v>0</v>
      </c>
      <c r="AG70" s="10">
        <v>0</v>
      </c>
      <c r="AH70" s="11">
        <v>0</v>
      </c>
      <c r="AI70" s="12">
        <v>0</v>
      </c>
      <c r="AJ70" s="12">
        <v>0</v>
      </c>
      <c r="AK70" s="12">
        <v>0</v>
      </c>
      <c r="AL70" s="12">
        <v>0</v>
      </c>
      <c r="AM70" s="12">
        <v>0</v>
      </c>
      <c r="AN70" s="12">
        <v>0</v>
      </c>
      <c r="AO70" s="12">
        <v>0</v>
      </c>
      <c r="AP70" s="12">
        <v>0</v>
      </c>
      <c r="AQ70" s="12">
        <v>0</v>
      </c>
      <c r="AR70" s="12">
        <v>0</v>
      </c>
      <c r="AS70" s="12">
        <v>0</v>
      </c>
      <c r="AT70" s="12">
        <v>0</v>
      </c>
      <c r="AU70" s="12">
        <v>0</v>
      </c>
      <c r="AV70" s="12">
        <v>0</v>
      </c>
      <c r="AW70" s="12">
        <v>0</v>
      </c>
      <c r="AX70" s="12">
        <v>0</v>
      </c>
      <c r="AY70" s="12">
        <v>0</v>
      </c>
      <c r="AZ70" s="12">
        <v>0</v>
      </c>
    </row>
    <row r="71" spans="1:52" s="13" customFormat="1" ht="12.75" x14ac:dyDescent="0.2">
      <c r="A71" s="38">
        <v>312000</v>
      </c>
      <c r="B71" s="39" t="s">
        <v>88</v>
      </c>
      <c r="C71" s="8" t="s">
        <v>17</v>
      </c>
      <c r="D71" s="9">
        <v>2084</v>
      </c>
      <c r="E71" s="10">
        <v>0</v>
      </c>
      <c r="F71" s="10">
        <v>0</v>
      </c>
      <c r="G71" s="10">
        <v>0</v>
      </c>
      <c r="H71" s="10">
        <v>0</v>
      </c>
      <c r="I71" s="10">
        <v>0</v>
      </c>
      <c r="J71" s="10">
        <v>0</v>
      </c>
      <c r="K71" s="10">
        <v>0</v>
      </c>
      <c r="L71" s="10">
        <v>0</v>
      </c>
      <c r="M71" s="10">
        <v>0</v>
      </c>
      <c r="N71" s="10">
        <v>0</v>
      </c>
      <c r="O71" s="10">
        <v>0</v>
      </c>
      <c r="P71" s="10">
        <v>0</v>
      </c>
      <c r="Q71" s="10">
        <v>0</v>
      </c>
      <c r="R71" s="10">
        <v>0</v>
      </c>
      <c r="S71" s="10">
        <v>0</v>
      </c>
      <c r="T71" s="10">
        <v>0</v>
      </c>
      <c r="U71" s="10">
        <v>0</v>
      </c>
      <c r="V71" s="10">
        <v>0</v>
      </c>
      <c r="W71" s="10">
        <v>0</v>
      </c>
      <c r="X71" s="10">
        <v>0</v>
      </c>
      <c r="Y71" s="10">
        <v>0</v>
      </c>
      <c r="Z71" s="10">
        <v>0</v>
      </c>
      <c r="AA71" s="10">
        <v>0</v>
      </c>
      <c r="AB71" s="10">
        <v>0</v>
      </c>
      <c r="AC71" s="10">
        <v>0</v>
      </c>
      <c r="AD71" s="10">
        <v>0</v>
      </c>
      <c r="AE71" s="10">
        <v>0</v>
      </c>
      <c r="AF71" s="10">
        <v>0</v>
      </c>
      <c r="AG71" s="10">
        <v>0</v>
      </c>
      <c r="AH71" s="11">
        <v>0</v>
      </c>
      <c r="AI71" s="12">
        <v>0</v>
      </c>
      <c r="AJ71" s="12">
        <v>0</v>
      </c>
      <c r="AK71" s="12">
        <v>0</v>
      </c>
      <c r="AL71" s="12">
        <v>0</v>
      </c>
      <c r="AM71" s="12">
        <v>0</v>
      </c>
      <c r="AN71" s="12">
        <v>0</v>
      </c>
      <c r="AO71" s="12">
        <v>0</v>
      </c>
      <c r="AP71" s="12">
        <v>0</v>
      </c>
      <c r="AQ71" s="12">
        <v>0</v>
      </c>
      <c r="AR71" s="12">
        <v>0</v>
      </c>
      <c r="AS71" s="12">
        <v>0</v>
      </c>
      <c r="AT71" s="12">
        <v>0</v>
      </c>
      <c r="AU71" s="12">
        <v>0</v>
      </c>
      <c r="AV71" s="12">
        <v>0</v>
      </c>
      <c r="AW71" s="12">
        <v>0</v>
      </c>
      <c r="AX71" s="12">
        <v>0</v>
      </c>
      <c r="AY71" s="12">
        <v>0</v>
      </c>
      <c r="AZ71" s="12">
        <v>0</v>
      </c>
    </row>
    <row r="72" spans="1:52" s="13" customFormat="1" ht="12.75" x14ac:dyDescent="0.2">
      <c r="A72" s="38">
        <v>312000</v>
      </c>
      <c r="B72" s="39" t="s">
        <v>88</v>
      </c>
      <c r="C72" s="8" t="s">
        <v>17</v>
      </c>
      <c r="D72" s="9">
        <v>2085</v>
      </c>
      <c r="E72" s="10">
        <v>0</v>
      </c>
      <c r="F72" s="10">
        <v>0</v>
      </c>
      <c r="G72" s="10">
        <v>0</v>
      </c>
      <c r="H72" s="10">
        <v>0</v>
      </c>
      <c r="I72" s="10">
        <v>0</v>
      </c>
      <c r="J72" s="10">
        <v>0</v>
      </c>
      <c r="K72" s="10">
        <v>0</v>
      </c>
      <c r="L72" s="10">
        <v>0</v>
      </c>
      <c r="M72" s="10">
        <v>0</v>
      </c>
      <c r="N72" s="10">
        <v>0</v>
      </c>
      <c r="O72" s="10">
        <v>0</v>
      </c>
      <c r="P72" s="10">
        <v>0</v>
      </c>
      <c r="Q72" s="10">
        <v>0</v>
      </c>
      <c r="R72" s="10">
        <v>0</v>
      </c>
      <c r="S72" s="10">
        <v>0</v>
      </c>
      <c r="T72" s="10">
        <v>0</v>
      </c>
      <c r="U72" s="10">
        <v>0</v>
      </c>
      <c r="V72" s="10">
        <v>0</v>
      </c>
      <c r="W72" s="10">
        <v>0</v>
      </c>
      <c r="X72" s="10">
        <v>0</v>
      </c>
      <c r="Y72" s="10">
        <v>0</v>
      </c>
      <c r="Z72" s="10">
        <v>0</v>
      </c>
      <c r="AA72" s="10">
        <v>0</v>
      </c>
      <c r="AB72" s="10">
        <v>0</v>
      </c>
      <c r="AC72" s="10">
        <v>0</v>
      </c>
      <c r="AD72" s="10">
        <v>0</v>
      </c>
      <c r="AE72" s="10">
        <v>0</v>
      </c>
      <c r="AF72" s="10">
        <v>0</v>
      </c>
      <c r="AG72" s="10">
        <v>0</v>
      </c>
      <c r="AH72" s="11">
        <v>0</v>
      </c>
      <c r="AI72" s="12">
        <v>0</v>
      </c>
      <c r="AJ72" s="12">
        <v>0</v>
      </c>
      <c r="AK72" s="12">
        <v>0</v>
      </c>
      <c r="AL72" s="12">
        <v>0</v>
      </c>
      <c r="AM72" s="12">
        <v>0</v>
      </c>
      <c r="AN72" s="12">
        <v>0</v>
      </c>
      <c r="AO72" s="12">
        <v>0</v>
      </c>
      <c r="AP72" s="12">
        <v>0</v>
      </c>
      <c r="AQ72" s="12">
        <v>0</v>
      </c>
      <c r="AR72" s="12">
        <v>0</v>
      </c>
      <c r="AS72" s="12">
        <v>0</v>
      </c>
      <c r="AT72" s="12">
        <v>0</v>
      </c>
      <c r="AU72" s="12">
        <v>0</v>
      </c>
      <c r="AV72" s="12">
        <v>0</v>
      </c>
      <c r="AW72" s="12">
        <v>0</v>
      </c>
      <c r="AX72" s="12">
        <v>0</v>
      </c>
      <c r="AY72" s="12">
        <v>0</v>
      </c>
      <c r="AZ72" s="12">
        <v>0</v>
      </c>
    </row>
    <row r="73" spans="1:52" s="13" customFormat="1" ht="12.75" x14ac:dyDescent="0.2">
      <c r="A73" s="38">
        <v>312000</v>
      </c>
      <c r="B73" s="39" t="s">
        <v>88</v>
      </c>
      <c r="C73" s="8" t="s">
        <v>17</v>
      </c>
      <c r="D73" s="9">
        <v>2086</v>
      </c>
      <c r="E73" s="10">
        <v>0</v>
      </c>
      <c r="F73" s="10">
        <v>0</v>
      </c>
      <c r="G73" s="10">
        <v>0</v>
      </c>
      <c r="H73" s="10">
        <v>0</v>
      </c>
      <c r="I73" s="10">
        <v>0</v>
      </c>
      <c r="J73" s="10">
        <v>0</v>
      </c>
      <c r="K73" s="10">
        <v>0</v>
      </c>
      <c r="L73" s="10">
        <v>0</v>
      </c>
      <c r="M73" s="10">
        <v>0</v>
      </c>
      <c r="N73" s="10">
        <v>0</v>
      </c>
      <c r="O73" s="10">
        <v>0</v>
      </c>
      <c r="P73" s="10">
        <v>0</v>
      </c>
      <c r="Q73" s="10">
        <v>0</v>
      </c>
      <c r="R73" s="10">
        <v>0</v>
      </c>
      <c r="S73" s="10">
        <v>0</v>
      </c>
      <c r="T73" s="10">
        <v>0</v>
      </c>
      <c r="U73" s="10">
        <v>0</v>
      </c>
      <c r="V73" s="10">
        <v>0</v>
      </c>
      <c r="W73" s="10">
        <v>0</v>
      </c>
      <c r="X73" s="10">
        <v>0</v>
      </c>
      <c r="Y73" s="10">
        <v>0</v>
      </c>
      <c r="Z73" s="10">
        <v>0</v>
      </c>
      <c r="AA73" s="10">
        <v>0</v>
      </c>
      <c r="AB73" s="10">
        <v>0</v>
      </c>
      <c r="AC73" s="10">
        <v>0</v>
      </c>
      <c r="AD73" s="10">
        <v>0</v>
      </c>
      <c r="AE73" s="10">
        <v>0</v>
      </c>
      <c r="AF73" s="10">
        <v>0</v>
      </c>
      <c r="AG73" s="10">
        <v>0</v>
      </c>
      <c r="AH73" s="11">
        <v>0</v>
      </c>
      <c r="AI73" s="12">
        <v>0</v>
      </c>
      <c r="AJ73" s="12">
        <v>0</v>
      </c>
      <c r="AK73" s="12">
        <v>0</v>
      </c>
      <c r="AL73" s="12">
        <v>0</v>
      </c>
      <c r="AM73" s="12">
        <v>0</v>
      </c>
      <c r="AN73" s="12">
        <v>0</v>
      </c>
      <c r="AO73" s="12">
        <v>0</v>
      </c>
      <c r="AP73" s="12">
        <v>0</v>
      </c>
      <c r="AQ73" s="12">
        <v>0</v>
      </c>
      <c r="AR73" s="12">
        <v>0</v>
      </c>
      <c r="AS73" s="12">
        <v>0</v>
      </c>
      <c r="AT73" s="12">
        <v>0</v>
      </c>
      <c r="AU73" s="12">
        <v>0</v>
      </c>
      <c r="AV73" s="12">
        <v>0</v>
      </c>
      <c r="AW73" s="12">
        <v>0</v>
      </c>
      <c r="AX73" s="12">
        <v>0</v>
      </c>
      <c r="AY73" s="12">
        <v>0</v>
      </c>
      <c r="AZ73" s="12">
        <v>0</v>
      </c>
    </row>
    <row r="74" spans="1:52" s="13" customFormat="1" ht="12.75" x14ac:dyDescent="0.2">
      <c r="A74" s="38">
        <v>312000</v>
      </c>
      <c r="B74" s="39" t="s">
        <v>88</v>
      </c>
      <c r="C74" s="8" t="s">
        <v>17</v>
      </c>
      <c r="D74" s="9">
        <v>2087</v>
      </c>
      <c r="E74" s="10">
        <v>0</v>
      </c>
      <c r="F74" s="10">
        <v>0</v>
      </c>
      <c r="G74" s="10">
        <v>0</v>
      </c>
      <c r="H74" s="10">
        <v>0</v>
      </c>
      <c r="I74" s="10">
        <v>0</v>
      </c>
      <c r="J74" s="10">
        <v>0</v>
      </c>
      <c r="K74" s="10">
        <v>0</v>
      </c>
      <c r="L74" s="10">
        <v>0</v>
      </c>
      <c r="M74" s="10">
        <v>0</v>
      </c>
      <c r="N74" s="10">
        <v>0</v>
      </c>
      <c r="O74" s="10">
        <v>0</v>
      </c>
      <c r="P74" s="10">
        <v>0</v>
      </c>
      <c r="Q74" s="10">
        <v>0</v>
      </c>
      <c r="R74" s="10">
        <v>0</v>
      </c>
      <c r="S74" s="10">
        <v>0</v>
      </c>
      <c r="T74" s="10">
        <v>0</v>
      </c>
      <c r="U74" s="10">
        <v>0</v>
      </c>
      <c r="V74" s="10">
        <v>0</v>
      </c>
      <c r="W74" s="10">
        <v>0</v>
      </c>
      <c r="X74" s="10">
        <v>0</v>
      </c>
      <c r="Y74" s="10">
        <v>0</v>
      </c>
      <c r="Z74" s="10">
        <v>0</v>
      </c>
      <c r="AA74" s="10">
        <v>0</v>
      </c>
      <c r="AB74" s="10">
        <v>0</v>
      </c>
      <c r="AC74" s="10">
        <v>0</v>
      </c>
      <c r="AD74" s="10">
        <v>0</v>
      </c>
      <c r="AE74" s="10">
        <v>0</v>
      </c>
      <c r="AF74" s="10">
        <v>0</v>
      </c>
      <c r="AG74" s="10">
        <v>0</v>
      </c>
      <c r="AH74" s="11">
        <v>0</v>
      </c>
      <c r="AI74" s="12">
        <v>0</v>
      </c>
      <c r="AJ74" s="12">
        <v>0</v>
      </c>
      <c r="AK74" s="12">
        <v>0</v>
      </c>
      <c r="AL74" s="12">
        <v>0</v>
      </c>
      <c r="AM74" s="12">
        <v>0</v>
      </c>
      <c r="AN74" s="12">
        <v>0</v>
      </c>
      <c r="AO74" s="12">
        <v>0</v>
      </c>
      <c r="AP74" s="12">
        <v>0</v>
      </c>
      <c r="AQ74" s="12">
        <v>0</v>
      </c>
      <c r="AR74" s="12">
        <v>0</v>
      </c>
      <c r="AS74" s="12">
        <v>0</v>
      </c>
      <c r="AT74" s="12">
        <v>0</v>
      </c>
      <c r="AU74" s="12">
        <v>0</v>
      </c>
      <c r="AV74" s="12">
        <v>0</v>
      </c>
      <c r="AW74" s="12">
        <v>0</v>
      </c>
      <c r="AX74" s="12">
        <v>0</v>
      </c>
      <c r="AY74" s="12">
        <v>0</v>
      </c>
      <c r="AZ74" s="12">
        <v>0</v>
      </c>
    </row>
    <row r="75" spans="1:52" s="13" customFormat="1" ht="12.75" x14ac:dyDescent="0.2">
      <c r="A75" s="38">
        <v>312000</v>
      </c>
      <c r="B75" s="39" t="s">
        <v>88</v>
      </c>
      <c r="C75" s="8" t="s">
        <v>17</v>
      </c>
      <c r="D75" s="9">
        <v>2088</v>
      </c>
      <c r="E75" s="10">
        <v>0</v>
      </c>
      <c r="F75" s="10">
        <v>0</v>
      </c>
      <c r="G75" s="10">
        <v>0</v>
      </c>
      <c r="H75" s="10">
        <v>0</v>
      </c>
      <c r="I75" s="10">
        <v>0</v>
      </c>
      <c r="J75" s="10">
        <v>0</v>
      </c>
      <c r="K75" s="10">
        <v>0</v>
      </c>
      <c r="L75" s="10">
        <v>0</v>
      </c>
      <c r="M75" s="10">
        <v>0</v>
      </c>
      <c r="N75" s="10">
        <v>0</v>
      </c>
      <c r="O75" s="10">
        <v>0</v>
      </c>
      <c r="P75" s="10">
        <v>0</v>
      </c>
      <c r="Q75" s="10">
        <v>0</v>
      </c>
      <c r="R75" s="10">
        <v>0</v>
      </c>
      <c r="S75" s="10">
        <v>0</v>
      </c>
      <c r="T75" s="10">
        <v>0</v>
      </c>
      <c r="U75" s="10">
        <v>0</v>
      </c>
      <c r="V75" s="10">
        <v>0</v>
      </c>
      <c r="W75" s="10">
        <v>0</v>
      </c>
      <c r="X75" s="10">
        <v>0</v>
      </c>
      <c r="Y75" s="10">
        <v>0</v>
      </c>
      <c r="Z75" s="10">
        <v>0</v>
      </c>
      <c r="AA75" s="10">
        <v>0</v>
      </c>
      <c r="AB75" s="10">
        <v>0</v>
      </c>
      <c r="AC75" s="10">
        <v>0</v>
      </c>
      <c r="AD75" s="10">
        <v>0</v>
      </c>
      <c r="AE75" s="10">
        <v>0</v>
      </c>
      <c r="AF75" s="10">
        <v>0</v>
      </c>
      <c r="AG75" s="10">
        <v>0</v>
      </c>
      <c r="AH75" s="11">
        <v>0</v>
      </c>
      <c r="AI75" s="12">
        <v>0</v>
      </c>
      <c r="AJ75" s="12">
        <v>0</v>
      </c>
      <c r="AK75" s="12">
        <v>0</v>
      </c>
      <c r="AL75" s="12">
        <v>0</v>
      </c>
      <c r="AM75" s="12">
        <v>0</v>
      </c>
      <c r="AN75" s="12">
        <v>0</v>
      </c>
      <c r="AO75" s="12">
        <v>0</v>
      </c>
      <c r="AP75" s="12">
        <v>0</v>
      </c>
      <c r="AQ75" s="12">
        <v>0</v>
      </c>
      <c r="AR75" s="12">
        <v>0</v>
      </c>
      <c r="AS75" s="12">
        <v>0</v>
      </c>
      <c r="AT75" s="12">
        <v>0</v>
      </c>
      <c r="AU75" s="12">
        <v>0</v>
      </c>
      <c r="AV75" s="12">
        <v>0</v>
      </c>
      <c r="AW75" s="12">
        <v>0</v>
      </c>
      <c r="AX75" s="12">
        <v>0</v>
      </c>
      <c r="AY75" s="12">
        <v>0</v>
      </c>
      <c r="AZ75" s="12">
        <v>0</v>
      </c>
    </row>
    <row r="76" spans="1:52" s="13" customFormat="1" ht="12.75" x14ac:dyDescent="0.2">
      <c r="A76" s="38">
        <v>312000</v>
      </c>
      <c r="B76" s="39" t="s">
        <v>88</v>
      </c>
      <c r="C76" s="8" t="s">
        <v>17</v>
      </c>
      <c r="D76" s="9">
        <v>2089</v>
      </c>
      <c r="E76" s="10">
        <v>0</v>
      </c>
      <c r="F76" s="10">
        <v>0</v>
      </c>
      <c r="G76" s="10">
        <v>0</v>
      </c>
      <c r="H76" s="10">
        <v>0</v>
      </c>
      <c r="I76" s="10">
        <v>0</v>
      </c>
      <c r="J76" s="10">
        <v>0</v>
      </c>
      <c r="K76" s="10">
        <v>0</v>
      </c>
      <c r="L76" s="10">
        <v>0</v>
      </c>
      <c r="M76" s="10">
        <v>0</v>
      </c>
      <c r="N76" s="10">
        <v>0</v>
      </c>
      <c r="O76" s="10">
        <v>0</v>
      </c>
      <c r="P76" s="10">
        <v>0</v>
      </c>
      <c r="Q76" s="10">
        <v>0</v>
      </c>
      <c r="R76" s="10">
        <v>0</v>
      </c>
      <c r="S76" s="10">
        <v>0</v>
      </c>
      <c r="T76" s="10">
        <v>0</v>
      </c>
      <c r="U76" s="10">
        <v>0</v>
      </c>
      <c r="V76" s="10">
        <v>0</v>
      </c>
      <c r="W76" s="10">
        <v>0</v>
      </c>
      <c r="X76" s="10">
        <v>0</v>
      </c>
      <c r="Y76" s="10">
        <v>0</v>
      </c>
      <c r="Z76" s="10">
        <v>0</v>
      </c>
      <c r="AA76" s="10">
        <v>0</v>
      </c>
      <c r="AB76" s="10">
        <v>0</v>
      </c>
      <c r="AC76" s="10">
        <v>0</v>
      </c>
      <c r="AD76" s="10">
        <v>0</v>
      </c>
      <c r="AE76" s="10">
        <v>0</v>
      </c>
      <c r="AF76" s="10">
        <v>0</v>
      </c>
      <c r="AG76" s="10">
        <v>0</v>
      </c>
      <c r="AH76" s="11">
        <v>0</v>
      </c>
      <c r="AI76" s="12">
        <v>0</v>
      </c>
      <c r="AJ76" s="12">
        <v>0</v>
      </c>
      <c r="AK76" s="12">
        <v>0</v>
      </c>
      <c r="AL76" s="12">
        <v>0</v>
      </c>
      <c r="AM76" s="12">
        <v>0</v>
      </c>
      <c r="AN76" s="12">
        <v>0</v>
      </c>
      <c r="AO76" s="12">
        <v>0</v>
      </c>
      <c r="AP76" s="12">
        <v>0</v>
      </c>
      <c r="AQ76" s="12">
        <v>0</v>
      </c>
      <c r="AR76" s="12">
        <v>0</v>
      </c>
      <c r="AS76" s="12">
        <v>0</v>
      </c>
      <c r="AT76" s="12">
        <v>0</v>
      </c>
      <c r="AU76" s="12">
        <v>0</v>
      </c>
      <c r="AV76" s="12">
        <v>0</v>
      </c>
      <c r="AW76" s="12">
        <v>0</v>
      </c>
      <c r="AX76" s="12">
        <v>0</v>
      </c>
      <c r="AY76" s="12">
        <v>0</v>
      </c>
      <c r="AZ76" s="12">
        <v>0</v>
      </c>
    </row>
    <row r="77" spans="1:52" s="13" customFormat="1" ht="12.75" x14ac:dyDescent="0.2">
      <c r="A77" s="38">
        <v>312000</v>
      </c>
      <c r="B77" s="39" t="s">
        <v>88</v>
      </c>
      <c r="C77" s="8" t="s">
        <v>17</v>
      </c>
      <c r="D77" s="9">
        <v>2090</v>
      </c>
      <c r="E77" s="10">
        <v>0</v>
      </c>
      <c r="F77" s="10">
        <v>0</v>
      </c>
      <c r="G77" s="10">
        <v>0</v>
      </c>
      <c r="H77" s="10">
        <v>0</v>
      </c>
      <c r="I77" s="10">
        <v>0</v>
      </c>
      <c r="J77" s="10">
        <v>0</v>
      </c>
      <c r="K77" s="10">
        <v>0</v>
      </c>
      <c r="L77" s="10">
        <v>0</v>
      </c>
      <c r="M77" s="10">
        <v>0</v>
      </c>
      <c r="N77" s="10">
        <v>0</v>
      </c>
      <c r="O77" s="10">
        <v>0</v>
      </c>
      <c r="P77" s="10">
        <v>0</v>
      </c>
      <c r="Q77" s="10">
        <v>0</v>
      </c>
      <c r="R77" s="10">
        <v>0</v>
      </c>
      <c r="S77" s="10">
        <v>0</v>
      </c>
      <c r="T77" s="10">
        <v>0</v>
      </c>
      <c r="U77" s="10">
        <v>0</v>
      </c>
      <c r="V77" s="10">
        <v>0</v>
      </c>
      <c r="W77" s="10">
        <v>0</v>
      </c>
      <c r="X77" s="10">
        <v>0</v>
      </c>
      <c r="Y77" s="10">
        <v>0</v>
      </c>
      <c r="Z77" s="10">
        <v>0</v>
      </c>
      <c r="AA77" s="10">
        <v>0</v>
      </c>
      <c r="AB77" s="10">
        <v>0</v>
      </c>
      <c r="AC77" s="10">
        <v>0</v>
      </c>
      <c r="AD77" s="10">
        <v>0</v>
      </c>
      <c r="AE77" s="10">
        <v>0</v>
      </c>
      <c r="AF77" s="10">
        <v>0</v>
      </c>
      <c r="AG77" s="10">
        <v>0</v>
      </c>
      <c r="AH77" s="11">
        <v>0</v>
      </c>
      <c r="AI77" s="12">
        <v>0</v>
      </c>
      <c r="AJ77" s="12">
        <v>0</v>
      </c>
      <c r="AK77" s="12">
        <v>0</v>
      </c>
      <c r="AL77" s="12">
        <v>0</v>
      </c>
      <c r="AM77" s="12">
        <v>0</v>
      </c>
      <c r="AN77" s="12">
        <v>0</v>
      </c>
      <c r="AO77" s="12">
        <v>0</v>
      </c>
      <c r="AP77" s="12">
        <v>0</v>
      </c>
      <c r="AQ77" s="12">
        <v>0</v>
      </c>
      <c r="AR77" s="12">
        <v>0</v>
      </c>
      <c r="AS77" s="12">
        <v>0</v>
      </c>
      <c r="AT77" s="12">
        <v>0</v>
      </c>
      <c r="AU77" s="12">
        <v>0</v>
      </c>
      <c r="AV77" s="12">
        <v>0</v>
      </c>
      <c r="AW77" s="12">
        <v>0</v>
      </c>
      <c r="AX77" s="12">
        <v>0</v>
      </c>
      <c r="AY77" s="12">
        <v>0</v>
      </c>
      <c r="AZ77" s="12">
        <v>0</v>
      </c>
    </row>
    <row r="78" spans="1:52" s="13" customFormat="1" ht="12.75" x14ac:dyDescent="0.2">
      <c r="A78" s="38">
        <v>312000</v>
      </c>
      <c r="B78" s="39" t="s">
        <v>88</v>
      </c>
      <c r="C78" s="8" t="s">
        <v>17</v>
      </c>
      <c r="D78" s="9">
        <v>2091</v>
      </c>
      <c r="E78" s="10">
        <v>0</v>
      </c>
      <c r="F78" s="10">
        <v>0</v>
      </c>
      <c r="G78" s="10">
        <v>0</v>
      </c>
      <c r="H78" s="10">
        <v>0</v>
      </c>
      <c r="I78" s="10">
        <v>0</v>
      </c>
      <c r="J78" s="10">
        <v>0</v>
      </c>
      <c r="K78" s="10">
        <v>0</v>
      </c>
      <c r="L78" s="10">
        <v>0</v>
      </c>
      <c r="M78" s="10">
        <v>0</v>
      </c>
      <c r="N78" s="10">
        <v>0</v>
      </c>
      <c r="O78" s="10">
        <v>0</v>
      </c>
      <c r="P78" s="10">
        <v>0</v>
      </c>
      <c r="Q78" s="10">
        <v>0</v>
      </c>
      <c r="R78" s="10">
        <v>0</v>
      </c>
      <c r="S78" s="10">
        <v>0</v>
      </c>
      <c r="T78" s="10">
        <v>0</v>
      </c>
      <c r="U78" s="10">
        <v>0</v>
      </c>
      <c r="V78" s="10">
        <v>0</v>
      </c>
      <c r="W78" s="10">
        <v>0</v>
      </c>
      <c r="X78" s="10">
        <v>0</v>
      </c>
      <c r="Y78" s="10">
        <v>0</v>
      </c>
      <c r="Z78" s="10">
        <v>0</v>
      </c>
      <c r="AA78" s="10">
        <v>0</v>
      </c>
      <c r="AB78" s="10">
        <v>0</v>
      </c>
      <c r="AC78" s="10">
        <v>0</v>
      </c>
      <c r="AD78" s="10">
        <v>0</v>
      </c>
      <c r="AE78" s="10">
        <v>0</v>
      </c>
      <c r="AF78" s="10">
        <v>0</v>
      </c>
      <c r="AG78" s="10">
        <v>0</v>
      </c>
      <c r="AH78" s="11">
        <v>0</v>
      </c>
      <c r="AI78" s="12">
        <v>0</v>
      </c>
      <c r="AJ78" s="12">
        <v>0</v>
      </c>
      <c r="AK78" s="12">
        <v>0</v>
      </c>
      <c r="AL78" s="12">
        <v>0</v>
      </c>
      <c r="AM78" s="12">
        <v>0</v>
      </c>
      <c r="AN78" s="12">
        <v>0</v>
      </c>
      <c r="AO78" s="12">
        <v>0</v>
      </c>
      <c r="AP78" s="12">
        <v>0</v>
      </c>
      <c r="AQ78" s="12">
        <v>0</v>
      </c>
      <c r="AR78" s="12">
        <v>0</v>
      </c>
      <c r="AS78" s="12">
        <v>0</v>
      </c>
      <c r="AT78" s="12">
        <v>0</v>
      </c>
      <c r="AU78" s="12">
        <v>0</v>
      </c>
      <c r="AV78" s="12">
        <v>0</v>
      </c>
      <c r="AW78" s="12">
        <v>0</v>
      </c>
      <c r="AX78" s="12">
        <v>0</v>
      </c>
      <c r="AY78" s="12">
        <v>0</v>
      </c>
      <c r="AZ78" s="12">
        <v>0</v>
      </c>
    </row>
    <row r="79" spans="1:52" s="13" customFormat="1" ht="12.75" x14ac:dyDescent="0.2">
      <c r="A79" s="38">
        <v>312000</v>
      </c>
      <c r="B79" s="39" t="s">
        <v>88</v>
      </c>
      <c r="C79" s="8" t="s">
        <v>17</v>
      </c>
      <c r="D79" s="9">
        <v>2092</v>
      </c>
      <c r="E79" s="10">
        <v>0</v>
      </c>
      <c r="F79" s="10">
        <v>0</v>
      </c>
      <c r="G79" s="10">
        <v>0</v>
      </c>
      <c r="H79" s="10">
        <v>0</v>
      </c>
      <c r="I79" s="10">
        <v>0</v>
      </c>
      <c r="J79" s="10">
        <v>0</v>
      </c>
      <c r="K79" s="10">
        <v>0</v>
      </c>
      <c r="L79" s="10">
        <v>0</v>
      </c>
      <c r="M79" s="10">
        <v>0</v>
      </c>
      <c r="N79" s="10">
        <v>0</v>
      </c>
      <c r="O79" s="10">
        <v>0</v>
      </c>
      <c r="P79" s="10">
        <v>0</v>
      </c>
      <c r="Q79" s="10">
        <v>0</v>
      </c>
      <c r="R79" s="10">
        <v>0</v>
      </c>
      <c r="S79" s="10">
        <v>0</v>
      </c>
      <c r="T79" s="10">
        <v>0</v>
      </c>
      <c r="U79" s="10">
        <v>0</v>
      </c>
      <c r="V79" s="10">
        <v>0</v>
      </c>
      <c r="W79" s="10">
        <v>0</v>
      </c>
      <c r="X79" s="10">
        <v>0</v>
      </c>
      <c r="Y79" s="10">
        <v>0</v>
      </c>
      <c r="Z79" s="10">
        <v>0</v>
      </c>
      <c r="AA79" s="10">
        <v>0</v>
      </c>
      <c r="AB79" s="10">
        <v>0</v>
      </c>
      <c r="AC79" s="10">
        <v>0</v>
      </c>
      <c r="AD79" s="10">
        <v>0</v>
      </c>
      <c r="AE79" s="10">
        <v>0</v>
      </c>
      <c r="AF79" s="10">
        <v>0</v>
      </c>
      <c r="AG79" s="10">
        <v>0</v>
      </c>
      <c r="AH79" s="11">
        <v>0</v>
      </c>
      <c r="AI79" s="12">
        <v>0</v>
      </c>
      <c r="AJ79" s="12">
        <v>0</v>
      </c>
      <c r="AK79" s="12">
        <v>0</v>
      </c>
      <c r="AL79" s="12">
        <v>0</v>
      </c>
      <c r="AM79" s="12">
        <v>0</v>
      </c>
      <c r="AN79" s="12">
        <v>0</v>
      </c>
      <c r="AO79" s="12">
        <v>0</v>
      </c>
      <c r="AP79" s="12">
        <v>0</v>
      </c>
      <c r="AQ79" s="12">
        <v>0</v>
      </c>
      <c r="AR79" s="12">
        <v>0</v>
      </c>
      <c r="AS79" s="12">
        <v>0</v>
      </c>
      <c r="AT79" s="12">
        <v>0</v>
      </c>
      <c r="AU79" s="12">
        <v>0</v>
      </c>
      <c r="AV79" s="12">
        <v>0</v>
      </c>
      <c r="AW79" s="12">
        <v>0</v>
      </c>
      <c r="AX79" s="12">
        <v>0</v>
      </c>
      <c r="AY79" s="12">
        <v>0</v>
      </c>
      <c r="AZ79" s="12">
        <v>0</v>
      </c>
    </row>
    <row r="80" spans="1:52" s="13" customFormat="1" ht="12.75" x14ac:dyDescent="0.2">
      <c r="A80" s="38">
        <v>312000</v>
      </c>
      <c r="B80" s="39" t="s">
        <v>88</v>
      </c>
      <c r="C80" s="8" t="s">
        <v>17</v>
      </c>
      <c r="D80" s="9">
        <v>2093</v>
      </c>
      <c r="E80" s="10">
        <v>0</v>
      </c>
      <c r="F80" s="10">
        <v>0</v>
      </c>
      <c r="G80" s="10">
        <v>0</v>
      </c>
      <c r="H80" s="10">
        <v>0</v>
      </c>
      <c r="I80" s="10">
        <v>0</v>
      </c>
      <c r="J80" s="10">
        <v>0</v>
      </c>
      <c r="K80" s="10">
        <v>0</v>
      </c>
      <c r="L80" s="10">
        <v>0</v>
      </c>
      <c r="M80" s="10">
        <v>0</v>
      </c>
      <c r="N80" s="10">
        <v>0</v>
      </c>
      <c r="O80" s="10">
        <v>0</v>
      </c>
      <c r="P80" s="10">
        <v>0</v>
      </c>
      <c r="Q80" s="10">
        <v>0</v>
      </c>
      <c r="R80" s="10">
        <v>0</v>
      </c>
      <c r="S80" s="10">
        <v>0</v>
      </c>
      <c r="T80" s="10">
        <v>0</v>
      </c>
      <c r="U80" s="10">
        <v>0</v>
      </c>
      <c r="V80" s="10">
        <v>0</v>
      </c>
      <c r="W80" s="10">
        <v>0</v>
      </c>
      <c r="X80" s="10">
        <v>0</v>
      </c>
      <c r="Y80" s="10">
        <v>0</v>
      </c>
      <c r="Z80" s="10">
        <v>0</v>
      </c>
      <c r="AA80" s="10">
        <v>0</v>
      </c>
      <c r="AB80" s="10">
        <v>0</v>
      </c>
      <c r="AC80" s="10">
        <v>0</v>
      </c>
      <c r="AD80" s="10">
        <v>0</v>
      </c>
      <c r="AE80" s="10">
        <v>0</v>
      </c>
      <c r="AF80" s="10">
        <v>0</v>
      </c>
      <c r="AG80" s="10">
        <v>0</v>
      </c>
      <c r="AH80" s="11">
        <v>0</v>
      </c>
      <c r="AI80" s="12">
        <v>0</v>
      </c>
      <c r="AJ80" s="12">
        <v>0</v>
      </c>
      <c r="AK80" s="12">
        <v>0</v>
      </c>
      <c r="AL80" s="12">
        <v>0</v>
      </c>
      <c r="AM80" s="12">
        <v>0</v>
      </c>
      <c r="AN80" s="12">
        <v>0</v>
      </c>
      <c r="AO80" s="12">
        <v>0</v>
      </c>
      <c r="AP80" s="12">
        <v>0</v>
      </c>
      <c r="AQ80" s="12">
        <v>0</v>
      </c>
      <c r="AR80" s="12">
        <v>0</v>
      </c>
      <c r="AS80" s="12">
        <v>0</v>
      </c>
      <c r="AT80" s="12">
        <v>0</v>
      </c>
      <c r="AU80" s="12">
        <v>0</v>
      </c>
      <c r="AV80" s="12">
        <v>0</v>
      </c>
      <c r="AW80" s="12">
        <v>0</v>
      </c>
      <c r="AX80" s="12">
        <v>0</v>
      </c>
      <c r="AY80" s="12">
        <v>0</v>
      </c>
      <c r="AZ80" s="12">
        <v>0</v>
      </c>
    </row>
    <row r="81" spans="1:52" s="13" customFormat="1" ht="12.75" x14ac:dyDescent="0.2">
      <c r="A81" s="38">
        <v>312000</v>
      </c>
      <c r="B81" s="39" t="s">
        <v>88</v>
      </c>
      <c r="C81" s="8" t="s">
        <v>17</v>
      </c>
      <c r="D81" s="9">
        <v>2094</v>
      </c>
      <c r="E81" s="10">
        <v>0</v>
      </c>
      <c r="F81" s="10">
        <v>0</v>
      </c>
      <c r="G81" s="10">
        <v>0</v>
      </c>
      <c r="H81" s="10">
        <v>0</v>
      </c>
      <c r="I81" s="10">
        <v>0</v>
      </c>
      <c r="J81" s="10">
        <v>0</v>
      </c>
      <c r="K81" s="10">
        <v>0</v>
      </c>
      <c r="L81" s="10">
        <v>0</v>
      </c>
      <c r="M81" s="10">
        <v>0</v>
      </c>
      <c r="N81" s="10">
        <v>0</v>
      </c>
      <c r="O81" s="10">
        <v>0</v>
      </c>
      <c r="P81" s="10">
        <v>0</v>
      </c>
      <c r="Q81" s="10">
        <v>0</v>
      </c>
      <c r="R81" s="10">
        <v>0</v>
      </c>
      <c r="S81" s="10">
        <v>0</v>
      </c>
      <c r="T81" s="10">
        <v>0</v>
      </c>
      <c r="U81" s="10">
        <v>0</v>
      </c>
      <c r="V81" s="10">
        <v>0</v>
      </c>
      <c r="W81" s="10">
        <v>0</v>
      </c>
      <c r="X81" s="10">
        <v>0</v>
      </c>
      <c r="Y81" s="10">
        <v>0</v>
      </c>
      <c r="Z81" s="10">
        <v>0</v>
      </c>
      <c r="AA81" s="10">
        <v>0</v>
      </c>
      <c r="AB81" s="10">
        <v>0</v>
      </c>
      <c r="AC81" s="10">
        <v>0</v>
      </c>
      <c r="AD81" s="10">
        <v>0</v>
      </c>
      <c r="AE81" s="10">
        <v>0</v>
      </c>
      <c r="AF81" s="10">
        <v>0</v>
      </c>
      <c r="AG81" s="10">
        <v>0</v>
      </c>
      <c r="AH81" s="11">
        <v>0</v>
      </c>
      <c r="AI81" s="12">
        <v>0</v>
      </c>
      <c r="AJ81" s="12">
        <v>0</v>
      </c>
      <c r="AK81" s="12">
        <v>0</v>
      </c>
      <c r="AL81" s="12">
        <v>0</v>
      </c>
      <c r="AM81" s="12">
        <v>0</v>
      </c>
      <c r="AN81" s="12">
        <v>0</v>
      </c>
      <c r="AO81" s="12">
        <v>0</v>
      </c>
      <c r="AP81" s="12">
        <v>0</v>
      </c>
      <c r="AQ81" s="12">
        <v>0</v>
      </c>
      <c r="AR81" s="12">
        <v>0</v>
      </c>
      <c r="AS81" s="12">
        <v>0</v>
      </c>
      <c r="AT81" s="12">
        <v>0</v>
      </c>
      <c r="AU81" s="12">
        <v>0</v>
      </c>
      <c r="AV81" s="12">
        <v>0</v>
      </c>
      <c r="AW81" s="12">
        <v>0</v>
      </c>
      <c r="AX81" s="12">
        <v>0</v>
      </c>
      <c r="AY81" s="12">
        <v>0</v>
      </c>
      <c r="AZ81" s="12">
        <v>0</v>
      </c>
    </row>
    <row r="82" spans="1:52" s="13" customFormat="1" ht="12.75" x14ac:dyDescent="0.2">
      <c r="A82" s="38">
        <v>312000</v>
      </c>
      <c r="B82" s="39" t="s">
        <v>88</v>
      </c>
      <c r="C82" s="8" t="s">
        <v>17</v>
      </c>
      <c r="D82" s="9">
        <v>2095</v>
      </c>
      <c r="E82" s="10">
        <v>0</v>
      </c>
      <c r="F82" s="10">
        <v>0</v>
      </c>
      <c r="G82" s="10">
        <v>0</v>
      </c>
      <c r="H82" s="10">
        <v>0</v>
      </c>
      <c r="I82" s="10">
        <v>0</v>
      </c>
      <c r="J82" s="10">
        <v>0</v>
      </c>
      <c r="K82" s="10">
        <v>0</v>
      </c>
      <c r="L82" s="10">
        <v>0</v>
      </c>
      <c r="M82" s="10">
        <v>0</v>
      </c>
      <c r="N82" s="10">
        <v>0</v>
      </c>
      <c r="O82" s="10">
        <v>0</v>
      </c>
      <c r="P82" s="10">
        <v>0</v>
      </c>
      <c r="Q82" s="10">
        <v>0</v>
      </c>
      <c r="R82" s="10">
        <v>0</v>
      </c>
      <c r="S82" s="10">
        <v>0</v>
      </c>
      <c r="T82" s="10">
        <v>0</v>
      </c>
      <c r="U82" s="10">
        <v>0</v>
      </c>
      <c r="V82" s="10">
        <v>0</v>
      </c>
      <c r="W82" s="10">
        <v>0</v>
      </c>
      <c r="X82" s="10">
        <v>0</v>
      </c>
      <c r="Y82" s="10">
        <v>0</v>
      </c>
      <c r="Z82" s="10">
        <v>0</v>
      </c>
      <c r="AA82" s="10">
        <v>0</v>
      </c>
      <c r="AB82" s="10">
        <v>0</v>
      </c>
      <c r="AC82" s="10">
        <v>0</v>
      </c>
      <c r="AD82" s="10">
        <v>0</v>
      </c>
      <c r="AE82" s="10">
        <v>0</v>
      </c>
      <c r="AF82" s="10">
        <v>0</v>
      </c>
      <c r="AG82" s="10">
        <v>0</v>
      </c>
      <c r="AH82" s="11">
        <v>0</v>
      </c>
      <c r="AI82" s="12">
        <v>0</v>
      </c>
      <c r="AJ82" s="12">
        <v>0</v>
      </c>
      <c r="AK82" s="12">
        <v>0</v>
      </c>
      <c r="AL82" s="12">
        <v>0</v>
      </c>
      <c r="AM82" s="12">
        <v>0</v>
      </c>
      <c r="AN82" s="12">
        <v>0</v>
      </c>
      <c r="AO82" s="12">
        <v>0</v>
      </c>
      <c r="AP82" s="12">
        <v>0</v>
      </c>
      <c r="AQ82" s="12">
        <v>0</v>
      </c>
      <c r="AR82" s="12">
        <v>0</v>
      </c>
      <c r="AS82" s="12">
        <v>0</v>
      </c>
      <c r="AT82" s="12">
        <v>0</v>
      </c>
      <c r="AU82" s="12">
        <v>0</v>
      </c>
      <c r="AV82" s="12">
        <v>0</v>
      </c>
      <c r="AW82" s="12">
        <v>0</v>
      </c>
      <c r="AX82" s="12">
        <v>0</v>
      </c>
      <c r="AY82" s="12">
        <v>0</v>
      </c>
      <c r="AZ82" s="12">
        <v>0</v>
      </c>
    </row>
    <row r="83" spans="1:52" s="13" customFormat="1" ht="12.75" x14ac:dyDescent="0.2">
      <c r="A83" s="38">
        <v>312000</v>
      </c>
      <c r="B83" s="39" t="s">
        <v>88</v>
      </c>
      <c r="C83" s="8" t="s">
        <v>17</v>
      </c>
      <c r="D83" s="9">
        <v>2096</v>
      </c>
      <c r="E83" s="10">
        <v>0</v>
      </c>
      <c r="F83" s="10">
        <v>0</v>
      </c>
      <c r="G83" s="10">
        <v>0</v>
      </c>
      <c r="H83" s="10">
        <v>0</v>
      </c>
      <c r="I83" s="10">
        <v>0</v>
      </c>
      <c r="J83" s="10">
        <v>0</v>
      </c>
      <c r="K83" s="10">
        <v>0</v>
      </c>
      <c r="L83" s="10">
        <v>0</v>
      </c>
      <c r="M83" s="10">
        <v>0</v>
      </c>
      <c r="N83" s="10">
        <v>0</v>
      </c>
      <c r="O83" s="10">
        <v>0</v>
      </c>
      <c r="P83" s="10">
        <v>0</v>
      </c>
      <c r="Q83" s="10">
        <v>0</v>
      </c>
      <c r="R83" s="10">
        <v>0</v>
      </c>
      <c r="S83" s="10">
        <v>0</v>
      </c>
      <c r="T83" s="10">
        <v>0</v>
      </c>
      <c r="U83" s="10">
        <v>0</v>
      </c>
      <c r="V83" s="10">
        <v>0</v>
      </c>
      <c r="W83" s="10">
        <v>0</v>
      </c>
      <c r="X83" s="10">
        <v>0</v>
      </c>
      <c r="Y83" s="10">
        <v>0</v>
      </c>
      <c r="Z83" s="10">
        <v>0</v>
      </c>
      <c r="AA83" s="10">
        <v>0</v>
      </c>
      <c r="AB83" s="10">
        <v>0</v>
      </c>
      <c r="AC83" s="10">
        <v>0</v>
      </c>
      <c r="AD83" s="10">
        <v>0</v>
      </c>
      <c r="AE83" s="10">
        <v>0</v>
      </c>
      <c r="AF83" s="10">
        <v>0</v>
      </c>
      <c r="AG83" s="10">
        <v>0</v>
      </c>
      <c r="AH83" s="11">
        <v>0</v>
      </c>
      <c r="AI83" s="12">
        <v>0</v>
      </c>
      <c r="AJ83" s="12">
        <v>0</v>
      </c>
      <c r="AK83" s="12">
        <v>0</v>
      </c>
      <c r="AL83" s="12">
        <v>0</v>
      </c>
      <c r="AM83" s="12">
        <v>0</v>
      </c>
      <c r="AN83" s="12">
        <v>0</v>
      </c>
      <c r="AO83" s="12">
        <v>0</v>
      </c>
      <c r="AP83" s="12">
        <v>0</v>
      </c>
      <c r="AQ83" s="12">
        <v>0</v>
      </c>
      <c r="AR83" s="12">
        <v>0</v>
      </c>
      <c r="AS83" s="12">
        <v>0</v>
      </c>
      <c r="AT83" s="12">
        <v>0</v>
      </c>
      <c r="AU83" s="12">
        <v>0</v>
      </c>
      <c r="AV83" s="12">
        <v>0</v>
      </c>
      <c r="AW83" s="12">
        <v>0</v>
      </c>
      <c r="AX83" s="12">
        <v>0</v>
      </c>
      <c r="AY83" s="12">
        <v>0</v>
      </c>
      <c r="AZ83" s="12">
        <v>0</v>
      </c>
    </row>
  </sheetData>
  <pageMargins left="0.511811024" right="0.511811024" top="0.78740157499999996" bottom="0.78740157499999996" header="0.31496062000000002" footer="0.31496062000000002"/>
  <pageSetup paperSize="9" orientation="portrait" horizontalDpi="4294967292"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86"/>
  <sheetViews>
    <sheetView workbookViewId="0">
      <selection activeCell="B75" sqref="B75"/>
    </sheetView>
  </sheetViews>
  <sheetFormatPr defaultColWidth="9" defaultRowHeight="12.75" x14ac:dyDescent="0.2"/>
  <cols>
    <col min="1" max="1" width="21.5703125" style="14" bestFit="1" customWidth="1"/>
    <col min="2" max="2" width="20.140625" style="14" bestFit="1" customWidth="1"/>
    <col min="3" max="3" width="8" style="14" bestFit="1" customWidth="1"/>
    <col min="4" max="4" width="18.5703125" style="15" bestFit="1" customWidth="1"/>
    <col min="5" max="5" width="35.42578125" style="62" customWidth="1"/>
    <col min="6" max="6" width="32.5703125" style="62" customWidth="1"/>
    <col min="7" max="7" width="28.140625" style="62" customWidth="1"/>
    <col min="8" max="8" width="26.140625" style="62" customWidth="1"/>
    <col min="9" max="9" width="28.85546875" style="62" customWidth="1"/>
    <col min="10" max="10" width="35.28515625" style="62" customWidth="1"/>
    <col min="11" max="11" width="30.28515625" style="62" customWidth="1"/>
    <col min="12" max="13" width="31.7109375" style="62" customWidth="1"/>
    <col min="14" max="14" width="24.5703125" style="62" customWidth="1"/>
    <col min="15" max="15" width="24.85546875" style="62" customWidth="1"/>
    <col min="16" max="16" width="24.140625" style="62" customWidth="1"/>
    <col min="17" max="17" width="24.5703125" style="62" customWidth="1"/>
    <col min="18" max="18" width="30.5703125" style="62" customWidth="1"/>
    <col min="19" max="19" width="25.42578125" style="62" customWidth="1"/>
    <col min="20" max="20" width="28.42578125" style="62" customWidth="1"/>
    <col min="21" max="21" width="26.85546875" style="62" customWidth="1"/>
    <col min="22" max="16384" width="9" style="62"/>
  </cols>
  <sheetData>
    <row r="1" spans="1:21" s="61" customFormat="1" ht="63.75" x14ac:dyDescent="0.2">
      <c r="A1" s="58" t="s">
        <v>0</v>
      </c>
      <c r="B1" s="58" t="s">
        <v>1</v>
      </c>
      <c r="C1" s="58" t="s">
        <v>2</v>
      </c>
      <c r="D1" s="58" t="s">
        <v>3</v>
      </c>
      <c r="E1" s="59" t="s">
        <v>29</v>
      </c>
      <c r="F1" s="59" t="s">
        <v>30</v>
      </c>
      <c r="G1" s="59" t="s">
        <v>31</v>
      </c>
      <c r="H1" s="59" t="s">
        <v>32</v>
      </c>
      <c r="I1" s="60" t="s">
        <v>33</v>
      </c>
      <c r="J1" s="60" t="s">
        <v>34</v>
      </c>
      <c r="K1" s="60" t="s">
        <v>35</v>
      </c>
      <c r="L1" s="60" t="s">
        <v>36</v>
      </c>
      <c r="M1" s="60" t="s">
        <v>37</v>
      </c>
      <c r="N1" s="60" t="s">
        <v>38</v>
      </c>
      <c r="O1" s="60" t="s">
        <v>39</v>
      </c>
      <c r="P1" s="60" t="s">
        <v>40</v>
      </c>
      <c r="Q1" s="60" t="s">
        <v>41</v>
      </c>
      <c r="R1" s="60" t="s">
        <v>42</v>
      </c>
      <c r="S1" s="60" t="s">
        <v>43</v>
      </c>
      <c r="T1" s="60" t="s">
        <v>44</v>
      </c>
      <c r="U1" s="60" t="s">
        <v>45</v>
      </c>
    </row>
    <row r="2" spans="1:21" x14ac:dyDescent="0.2">
      <c r="A2" s="38">
        <v>312000</v>
      </c>
      <c r="B2" s="39" t="s">
        <v>88</v>
      </c>
      <c r="C2" s="8" t="s">
        <v>17</v>
      </c>
      <c r="D2" s="9">
        <f>Informações!D2</f>
        <v>2015</v>
      </c>
      <c r="E2" s="62" t="e">
        <f>(Informações!E2/Informações!G2)*100</f>
        <v>#DIV/0!</v>
      </c>
      <c r="F2" s="62" t="e">
        <f>(Informações!F2/Informações!G2)*100</f>
        <v>#DIV/0!</v>
      </c>
      <c r="G2" s="62" t="e">
        <f>(Informações!I2/Informações!N2)</f>
        <v>#DIV/0!</v>
      </c>
      <c r="H2" s="62" t="e">
        <f>Informações!H2/Informações!I2</f>
        <v>#DIV/0!</v>
      </c>
      <c r="I2" s="62" t="e">
        <f>Informações!K2/Informações!N2</f>
        <v>#DIV/0!</v>
      </c>
      <c r="J2" s="62" t="e">
        <f>(Informações!K2/Informações!J2)*100</f>
        <v>#DIV/0!</v>
      </c>
      <c r="K2" s="62" t="e">
        <f>(Informações!Q2/Informações!P2)*100</f>
        <v>#DIV/0!</v>
      </c>
      <c r="L2" s="62" t="e">
        <f>(Informações!S2/Informações!P2)*100</f>
        <v>#DIV/0!</v>
      </c>
      <c r="M2" s="62" t="e">
        <f>(Informações!Y2/Informações!T2)*100</f>
        <v>#DIV/0!</v>
      </c>
      <c r="N2" s="62" t="e">
        <f>(Informações!V2/Informações!T2)*100</f>
        <v>#DIV/0!</v>
      </c>
      <c r="O2" s="62" t="e">
        <f>(Informações!W2/Informações!T2)*100</f>
        <v>#DIV/0!</v>
      </c>
      <c r="P2" s="62" t="e">
        <f>(Informações!X2/Informações!T2)*100</f>
        <v>#DIV/0!</v>
      </c>
      <c r="Q2" s="62" t="e">
        <f>(Informações!U2/Informações!T2)*100</f>
        <v>#DIV/0!</v>
      </c>
      <c r="R2" s="62" t="e">
        <f>(Informações!Z2/Informações!L2)*100</f>
        <v>#DIV/0!</v>
      </c>
      <c r="S2" s="62" t="e">
        <f>Informações!R2/Informações!Q2</f>
        <v>#DIV/0!</v>
      </c>
      <c r="T2" s="62" t="e">
        <f>(Informações!AA2/Informações!O2)*100</f>
        <v>#DIV/0!</v>
      </c>
      <c r="U2" s="62" t="e">
        <f>((Informações!AB2+Informações!AE2)/Informações!M2)*100</f>
        <v>#DIV/0!</v>
      </c>
    </row>
    <row r="3" spans="1:21" x14ac:dyDescent="0.2">
      <c r="A3" s="38">
        <v>312000</v>
      </c>
      <c r="B3" s="39" t="s">
        <v>88</v>
      </c>
      <c r="C3" s="8" t="s">
        <v>17</v>
      </c>
      <c r="D3" s="9">
        <f>Informações!D3</f>
        <v>2016</v>
      </c>
      <c r="E3" s="62" t="e">
        <f>(Informações!E3/Informações!G3)*100</f>
        <v>#DIV/0!</v>
      </c>
      <c r="F3" s="62" t="e">
        <f>(Informações!F3/Informações!G3)*100</f>
        <v>#DIV/0!</v>
      </c>
      <c r="G3" s="62" t="e">
        <f>(Informações!I3/Informações!N3)</f>
        <v>#DIV/0!</v>
      </c>
      <c r="H3" s="62" t="e">
        <f>Informações!H3/Informações!I3</f>
        <v>#DIV/0!</v>
      </c>
      <c r="I3" s="62" t="e">
        <f>Informações!K3/Informações!N3</f>
        <v>#DIV/0!</v>
      </c>
      <c r="J3" s="62" t="e">
        <f>(Informações!K3/Informações!J3)*100</f>
        <v>#DIV/0!</v>
      </c>
      <c r="K3" s="62" t="e">
        <f>(Informações!Q3/Informações!P3)*100</f>
        <v>#DIV/0!</v>
      </c>
      <c r="L3" s="62" t="e">
        <f>(Informações!S3/Informações!P3)*100</f>
        <v>#DIV/0!</v>
      </c>
      <c r="M3" s="62" t="e">
        <f>(Informações!Y3/Informações!T3)*100</f>
        <v>#DIV/0!</v>
      </c>
      <c r="N3" s="62" t="e">
        <f>(Informações!V3/Informações!T3)*100</f>
        <v>#DIV/0!</v>
      </c>
      <c r="O3" s="62" t="e">
        <f>(Informações!W3/Informações!T3)*100</f>
        <v>#DIV/0!</v>
      </c>
      <c r="P3" s="62" t="e">
        <f>(Informações!X3/Informações!T3)*100</f>
        <v>#DIV/0!</v>
      </c>
      <c r="Q3" s="62" t="e">
        <f>(Informações!U3/Informações!T3)*100</f>
        <v>#DIV/0!</v>
      </c>
      <c r="R3" s="62" t="e">
        <f>(Informações!Z3/Informações!L3)*100</f>
        <v>#DIV/0!</v>
      </c>
      <c r="S3" s="62" t="e">
        <f>Informações!R3/Informações!Q3</f>
        <v>#DIV/0!</v>
      </c>
      <c r="T3" s="62" t="e">
        <f>(Informações!AA3/Informações!O3)*100</f>
        <v>#DIV/0!</v>
      </c>
      <c r="U3" s="62" t="e">
        <f>((Informações!AB3+Informações!AE3)/Informações!M3)*100</f>
        <v>#DIV/0!</v>
      </c>
    </row>
    <row r="4" spans="1:21" x14ac:dyDescent="0.2">
      <c r="A4" s="38">
        <v>312000</v>
      </c>
      <c r="B4" s="39" t="s">
        <v>88</v>
      </c>
      <c r="C4" s="8" t="s">
        <v>17</v>
      </c>
      <c r="D4" s="9">
        <f>Informações!D4</f>
        <v>2017</v>
      </c>
      <c r="E4" s="62" t="e">
        <f>(Informações!E4/Informações!G4)*100</f>
        <v>#DIV/0!</v>
      </c>
      <c r="F4" s="62" t="e">
        <f>(Informações!F4/Informações!G4)*100</f>
        <v>#DIV/0!</v>
      </c>
      <c r="G4" s="62" t="e">
        <f>(Informações!I4/Informações!N4)</f>
        <v>#DIV/0!</v>
      </c>
      <c r="H4" s="62" t="e">
        <f>Informações!H4/Informações!I4</f>
        <v>#DIV/0!</v>
      </c>
      <c r="I4" s="62" t="e">
        <f>Informações!K4/Informações!N4</f>
        <v>#DIV/0!</v>
      </c>
      <c r="J4" s="62" t="e">
        <f>(Informações!K4/Informações!J4)*100</f>
        <v>#DIV/0!</v>
      </c>
      <c r="K4" s="62" t="e">
        <f>(Informações!Q4/Informações!P4)*100</f>
        <v>#DIV/0!</v>
      </c>
      <c r="L4" s="62" t="e">
        <f>(Informações!S4/Informações!P4)*100</f>
        <v>#DIV/0!</v>
      </c>
      <c r="M4" s="62" t="e">
        <f>(Informações!Y4/Informações!T4)*100</f>
        <v>#DIV/0!</v>
      </c>
      <c r="N4" s="62" t="e">
        <f>(Informações!V4/Informações!T4)*100</f>
        <v>#DIV/0!</v>
      </c>
      <c r="O4" s="62" t="e">
        <f>(Informações!W4/Informações!T4)*100</f>
        <v>#DIV/0!</v>
      </c>
      <c r="P4" s="62" t="e">
        <f>(Informações!X4/Informações!T4)*100</f>
        <v>#DIV/0!</v>
      </c>
      <c r="Q4" s="62" t="e">
        <f>(Informações!U4/Informações!T4)*100</f>
        <v>#DIV/0!</v>
      </c>
      <c r="R4" s="62" t="e">
        <f>(Informações!Z4/Informações!L4)*100</f>
        <v>#DIV/0!</v>
      </c>
      <c r="S4" s="62" t="e">
        <f>Informações!R4/Informações!Q4</f>
        <v>#DIV/0!</v>
      </c>
      <c r="T4" s="62" t="e">
        <f>(Informações!AA4/Informações!O4)*100</f>
        <v>#DIV/0!</v>
      </c>
      <c r="U4" s="62" t="e">
        <f>((Informações!AB4+Informações!AE4)/Informações!M4)*100</f>
        <v>#DIV/0!</v>
      </c>
    </row>
    <row r="5" spans="1:21" x14ac:dyDescent="0.2">
      <c r="A5" s="38">
        <v>312000</v>
      </c>
      <c r="B5" s="39" t="s">
        <v>88</v>
      </c>
      <c r="C5" s="8" t="s">
        <v>17</v>
      </c>
      <c r="D5" s="9">
        <f>Informações!D5</f>
        <v>2018</v>
      </c>
      <c r="E5" s="62" t="e">
        <f>(Informações!E5/Informações!G5)*100</f>
        <v>#DIV/0!</v>
      </c>
      <c r="F5" s="62" t="e">
        <f>(Informações!F5/Informações!G5)*100</f>
        <v>#DIV/0!</v>
      </c>
      <c r="G5" s="62" t="e">
        <f>(Informações!I5/Informações!N5)</f>
        <v>#DIV/0!</v>
      </c>
      <c r="H5" s="62" t="e">
        <f>Informações!H5/Informações!I5</f>
        <v>#DIV/0!</v>
      </c>
      <c r="I5" s="62" t="e">
        <f>Informações!K5/Informações!N5</f>
        <v>#DIV/0!</v>
      </c>
      <c r="J5" s="62" t="e">
        <f>(Informações!K5/Informações!J5)*100</f>
        <v>#DIV/0!</v>
      </c>
      <c r="K5" s="62" t="e">
        <f>(Informações!Q5/Informações!P5)*100</f>
        <v>#DIV/0!</v>
      </c>
      <c r="L5" s="62" t="e">
        <f>(Informações!S5/Informações!P5)*100</f>
        <v>#DIV/0!</v>
      </c>
      <c r="M5" s="62" t="e">
        <f>(Informações!Y5/Informações!T5)*100</f>
        <v>#DIV/0!</v>
      </c>
      <c r="N5" s="62" t="e">
        <f>(Informações!V5/Informações!T5)*100</f>
        <v>#DIV/0!</v>
      </c>
      <c r="O5" s="62" t="e">
        <f>(Informações!W5/Informações!T5)*100</f>
        <v>#DIV/0!</v>
      </c>
      <c r="P5" s="62" t="e">
        <f>(Informações!X5/Informações!T5)*100</f>
        <v>#DIV/0!</v>
      </c>
      <c r="Q5" s="62" t="e">
        <f>(Informações!U5/Informações!T5)*100</f>
        <v>#DIV/0!</v>
      </c>
      <c r="R5" s="62" t="e">
        <f>(Informações!Z5/Informações!L5)*100</f>
        <v>#DIV/0!</v>
      </c>
      <c r="S5" s="62" t="e">
        <f>Informações!R5/Informações!Q5</f>
        <v>#DIV/0!</v>
      </c>
      <c r="T5" s="62" t="e">
        <f>(Informações!AA5/Informações!O5)*100</f>
        <v>#DIV/0!</v>
      </c>
      <c r="U5" s="62" t="e">
        <f>((Informações!AB5+Informações!AE5)/Informações!M5)*100</f>
        <v>#DIV/0!</v>
      </c>
    </row>
    <row r="6" spans="1:21" x14ac:dyDescent="0.2">
      <c r="A6" s="38">
        <v>312000</v>
      </c>
      <c r="B6" s="39" t="s">
        <v>88</v>
      </c>
      <c r="C6" s="8" t="s">
        <v>17</v>
      </c>
      <c r="D6" s="9">
        <f>Informações!D6</f>
        <v>2019</v>
      </c>
      <c r="E6" s="62" t="e">
        <f>(Informações!E6/Informações!G6)*100</f>
        <v>#DIV/0!</v>
      </c>
      <c r="F6" s="62" t="e">
        <f>(Informações!F6/Informações!G6)*100</f>
        <v>#DIV/0!</v>
      </c>
      <c r="G6" s="62" t="e">
        <f>(Informações!I6/Informações!N6)</f>
        <v>#DIV/0!</v>
      </c>
      <c r="H6" s="62" t="e">
        <f>Informações!H6/Informações!I6</f>
        <v>#DIV/0!</v>
      </c>
      <c r="I6" s="62" t="e">
        <f>Informações!K6/Informações!N6</f>
        <v>#DIV/0!</v>
      </c>
      <c r="J6" s="62" t="e">
        <f>(Informações!K6/Informações!J6)*100</f>
        <v>#DIV/0!</v>
      </c>
      <c r="K6" s="62" t="e">
        <f>(Informações!Q6/Informações!P6)*100</f>
        <v>#DIV/0!</v>
      </c>
      <c r="L6" s="62" t="e">
        <f>(Informações!S6/Informações!P6)*100</f>
        <v>#DIV/0!</v>
      </c>
      <c r="M6" s="62" t="e">
        <f>(Informações!Y6/Informações!T6)*100</f>
        <v>#DIV/0!</v>
      </c>
      <c r="N6" s="62" t="e">
        <f>(Informações!V6/Informações!T6)*100</f>
        <v>#DIV/0!</v>
      </c>
      <c r="O6" s="62" t="e">
        <f>(Informações!W6/Informações!T6)*100</f>
        <v>#DIV/0!</v>
      </c>
      <c r="P6" s="62" t="e">
        <f>(Informações!X6/Informações!T6)*100</f>
        <v>#DIV/0!</v>
      </c>
      <c r="Q6" s="62" t="e">
        <f>(Informações!U6/Informações!T6)*100</f>
        <v>#DIV/0!</v>
      </c>
      <c r="R6" s="62" t="e">
        <f>(Informações!Z6/Informações!L6)*100</f>
        <v>#DIV/0!</v>
      </c>
      <c r="S6" s="62" t="e">
        <f>Informações!R6/Informações!Q6</f>
        <v>#DIV/0!</v>
      </c>
      <c r="T6" s="62" t="e">
        <f>(Informações!AA6/Informações!O6)*100</f>
        <v>#DIV/0!</v>
      </c>
      <c r="U6" s="62" t="e">
        <f>((Informações!AB6+Informações!AE6)/Informações!M6)*100</f>
        <v>#DIV/0!</v>
      </c>
    </row>
    <row r="7" spans="1:21" x14ac:dyDescent="0.2">
      <c r="A7" s="38">
        <v>312000</v>
      </c>
      <c r="B7" s="39" t="s">
        <v>88</v>
      </c>
      <c r="C7" s="8" t="s">
        <v>17</v>
      </c>
      <c r="D7" s="9">
        <f>Informações!D7</f>
        <v>2020</v>
      </c>
      <c r="E7" s="62" t="e">
        <f>(Informações!E7/Informações!G7)*100</f>
        <v>#DIV/0!</v>
      </c>
      <c r="F7" s="62" t="e">
        <f>(Informações!F7/Informações!G7)*100</f>
        <v>#DIV/0!</v>
      </c>
      <c r="G7" s="62" t="e">
        <f>(Informações!I7/Informações!N7)</f>
        <v>#DIV/0!</v>
      </c>
      <c r="H7" s="62" t="e">
        <f>Informações!H7/Informações!I7</f>
        <v>#DIV/0!</v>
      </c>
      <c r="I7" s="62" t="e">
        <f>Informações!K7/Informações!N7</f>
        <v>#DIV/0!</v>
      </c>
      <c r="J7" s="62" t="e">
        <f>(Informações!K7/Informações!J7)*100</f>
        <v>#DIV/0!</v>
      </c>
      <c r="K7" s="62" t="e">
        <f>(Informações!Q7/Informações!P7)*100</f>
        <v>#DIV/0!</v>
      </c>
      <c r="L7" s="62" t="e">
        <f>(Informações!S7/Informações!P7)*100</f>
        <v>#DIV/0!</v>
      </c>
      <c r="M7" s="62" t="e">
        <f>(Informações!Y7/Informações!T7)*100</f>
        <v>#DIV/0!</v>
      </c>
      <c r="N7" s="62" t="e">
        <f>(Informações!V7/Informações!T7)*100</f>
        <v>#DIV/0!</v>
      </c>
      <c r="O7" s="62" t="e">
        <f>(Informações!W7/Informações!T7)*100</f>
        <v>#DIV/0!</v>
      </c>
      <c r="P7" s="62" t="e">
        <f>(Informações!X7/Informações!T7)*100</f>
        <v>#DIV/0!</v>
      </c>
      <c r="Q7" s="62" t="e">
        <f>(Informações!U7/Informações!T7)*100</f>
        <v>#DIV/0!</v>
      </c>
      <c r="R7" s="62" t="e">
        <f>(Informações!Z7/Informações!L7)*100</f>
        <v>#DIV/0!</v>
      </c>
      <c r="S7" s="62" t="e">
        <f>Informações!R7/Informações!Q7</f>
        <v>#DIV/0!</v>
      </c>
      <c r="T7" s="62" t="e">
        <f>(Informações!AA7/Informações!O7)*100</f>
        <v>#DIV/0!</v>
      </c>
      <c r="U7" s="62" t="e">
        <f>((Informações!AB7+Informações!AE7)/Informações!M7)*100</f>
        <v>#DIV/0!</v>
      </c>
    </row>
    <row r="8" spans="1:21" x14ac:dyDescent="0.2">
      <c r="A8" s="38">
        <v>312000</v>
      </c>
      <c r="B8" s="39" t="s">
        <v>88</v>
      </c>
      <c r="C8" s="8" t="s">
        <v>17</v>
      </c>
      <c r="D8" s="9">
        <f>Informações!D8</f>
        <v>2021</v>
      </c>
      <c r="E8" s="62" t="e">
        <f>(Informações!E8/Informações!G8)*100</f>
        <v>#DIV/0!</v>
      </c>
      <c r="F8" s="62" t="e">
        <f>(Informações!F8/Informações!G8)*100</f>
        <v>#DIV/0!</v>
      </c>
      <c r="G8" s="62" t="e">
        <f>(Informações!I8/Informações!N8)</f>
        <v>#DIV/0!</v>
      </c>
      <c r="H8" s="62" t="e">
        <f>Informações!H8/Informações!I8</f>
        <v>#DIV/0!</v>
      </c>
      <c r="I8" s="62" t="e">
        <f>Informações!K8/Informações!N8</f>
        <v>#DIV/0!</v>
      </c>
      <c r="J8" s="62" t="e">
        <f>(Informações!K8/Informações!J8)*100</f>
        <v>#DIV/0!</v>
      </c>
      <c r="K8" s="62" t="e">
        <f>(Informações!Q8/Informações!P8)*100</f>
        <v>#DIV/0!</v>
      </c>
      <c r="L8" s="62" t="e">
        <f>(Informações!S8/Informações!P8)*100</f>
        <v>#DIV/0!</v>
      </c>
      <c r="M8" s="62" t="e">
        <f>(Informações!Y8/Informações!T8)*100</f>
        <v>#DIV/0!</v>
      </c>
      <c r="N8" s="62" t="e">
        <f>(Informações!V8/Informações!T8)*100</f>
        <v>#DIV/0!</v>
      </c>
      <c r="O8" s="62" t="e">
        <f>(Informações!W8/Informações!T8)*100</f>
        <v>#DIV/0!</v>
      </c>
      <c r="P8" s="62" t="e">
        <f>(Informações!X8/Informações!T8)*100</f>
        <v>#DIV/0!</v>
      </c>
      <c r="Q8" s="62" t="e">
        <f>(Informações!U8/Informações!T8)*100</f>
        <v>#DIV/0!</v>
      </c>
      <c r="R8" s="62" t="e">
        <f>(Informações!Z8/Informações!L8)*100</f>
        <v>#DIV/0!</v>
      </c>
      <c r="S8" s="62" t="e">
        <f>Informações!R8/Informações!Q8</f>
        <v>#DIV/0!</v>
      </c>
      <c r="T8" s="62" t="e">
        <f>(Informações!AA8/Informações!O8)*100</f>
        <v>#DIV/0!</v>
      </c>
      <c r="U8" s="62" t="e">
        <f>((Informações!AB8+Informações!AE8)/Informações!M8)*100</f>
        <v>#DIV/0!</v>
      </c>
    </row>
    <row r="9" spans="1:21" x14ac:dyDescent="0.2">
      <c r="A9" s="38">
        <v>312000</v>
      </c>
      <c r="B9" s="39" t="s">
        <v>88</v>
      </c>
      <c r="C9" s="8" t="s">
        <v>17</v>
      </c>
      <c r="D9" s="9">
        <f>Informações!D9</f>
        <v>2022</v>
      </c>
      <c r="E9" s="62" t="e">
        <f>(Informações!E9/Informações!G9)*100</f>
        <v>#DIV/0!</v>
      </c>
      <c r="F9" s="62" t="e">
        <f>(Informações!F9/Informações!G9)*100</f>
        <v>#DIV/0!</v>
      </c>
      <c r="G9" s="62" t="e">
        <f>(Informações!I9/Informações!N9)</f>
        <v>#DIV/0!</v>
      </c>
      <c r="H9" s="62" t="e">
        <f>Informações!H9/Informações!I9</f>
        <v>#DIV/0!</v>
      </c>
      <c r="I9" s="62" t="e">
        <f>Informações!K9/Informações!N9</f>
        <v>#DIV/0!</v>
      </c>
      <c r="J9" s="62" t="e">
        <f>(Informações!K9/Informações!J9)*100</f>
        <v>#DIV/0!</v>
      </c>
      <c r="K9" s="62" t="e">
        <f>(Informações!Q9/Informações!P9)*100</f>
        <v>#DIV/0!</v>
      </c>
      <c r="L9" s="62" t="e">
        <f>(Informações!S9/Informações!P9)*100</f>
        <v>#DIV/0!</v>
      </c>
      <c r="M9" s="62" t="e">
        <f>(Informações!Y9/Informações!T9)*100</f>
        <v>#DIV/0!</v>
      </c>
      <c r="N9" s="62" t="e">
        <f>(Informações!V9/Informações!T9)*100</f>
        <v>#DIV/0!</v>
      </c>
      <c r="O9" s="62" t="e">
        <f>(Informações!W9/Informações!T9)*100</f>
        <v>#DIV/0!</v>
      </c>
      <c r="P9" s="62" t="e">
        <f>(Informações!X9/Informações!T9)*100</f>
        <v>#DIV/0!</v>
      </c>
      <c r="Q9" s="62" t="e">
        <f>(Informações!U9/Informações!T9)*100</f>
        <v>#DIV/0!</v>
      </c>
      <c r="R9" s="62" t="e">
        <f>(Informações!Z9/Informações!L9)*100</f>
        <v>#DIV/0!</v>
      </c>
      <c r="S9" s="62" t="e">
        <f>Informações!R9/Informações!Q9</f>
        <v>#DIV/0!</v>
      </c>
      <c r="T9" s="62" t="e">
        <f>(Informações!AA9/Informações!O9)*100</f>
        <v>#DIV/0!</v>
      </c>
      <c r="U9" s="62" t="e">
        <f>((Informações!AB9+Informações!AE9)/Informações!M9)*100</f>
        <v>#DIV/0!</v>
      </c>
    </row>
    <row r="10" spans="1:21" x14ac:dyDescent="0.2">
      <c r="A10" s="38">
        <v>312000</v>
      </c>
      <c r="B10" s="39" t="s">
        <v>88</v>
      </c>
      <c r="C10" s="8" t="s">
        <v>17</v>
      </c>
      <c r="D10" s="9">
        <f>Informações!D10</f>
        <v>2023</v>
      </c>
      <c r="E10" s="62" t="e">
        <f>(Informações!E10/Informações!G10)*100</f>
        <v>#DIV/0!</v>
      </c>
      <c r="F10" s="62" t="e">
        <f>(Informações!F10/Informações!G10)*100</f>
        <v>#DIV/0!</v>
      </c>
      <c r="G10" s="62" t="e">
        <f>(Informações!I10/Informações!N10)</f>
        <v>#DIV/0!</v>
      </c>
      <c r="H10" s="62" t="e">
        <f>Informações!H10/Informações!I10</f>
        <v>#DIV/0!</v>
      </c>
      <c r="I10" s="62" t="e">
        <f>Informações!K10/Informações!N10</f>
        <v>#DIV/0!</v>
      </c>
      <c r="J10" s="62" t="e">
        <f>(Informações!K10/Informações!J10)*100</f>
        <v>#DIV/0!</v>
      </c>
      <c r="K10" s="62" t="e">
        <f>(Informações!Q10/Informações!P10)*100</f>
        <v>#DIV/0!</v>
      </c>
      <c r="L10" s="62" t="e">
        <f>(Informações!S10/Informações!P10)*100</f>
        <v>#DIV/0!</v>
      </c>
      <c r="M10" s="62" t="e">
        <f>(Informações!Y10/Informações!T10)*100</f>
        <v>#DIV/0!</v>
      </c>
      <c r="N10" s="62" t="e">
        <f>(Informações!V10/Informações!T10)*100</f>
        <v>#DIV/0!</v>
      </c>
      <c r="O10" s="62" t="e">
        <f>(Informações!W10/Informações!T10)*100</f>
        <v>#DIV/0!</v>
      </c>
      <c r="P10" s="62" t="e">
        <f>(Informações!X10/Informações!T10)*100</f>
        <v>#DIV/0!</v>
      </c>
      <c r="Q10" s="62" t="e">
        <f>(Informações!U10/Informações!T10)*100</f>
        <v>#DIV/0!</v>
      </c>
      <c r="R10" s="62" t="e">
        <f>(Informações!Z10/Informações!L10)*100</f>
        <v>#DIV/0!</v>
      </c>
      <c r="S10" s="62" t="e">
        <f>Informações!R10/Informações!Q10</f>
        <v>#DIV/0!</v>
      </c>
      <c r="T10" s="62" t="e">
        <f>(Informações!AA10/Informações!O10)*100</f>
        <v>#DIV/0!</v>
      </c>
      <c r="U10" s="62" t="e">
        <f>((Informações!AB10+Informações!AE10)/Informações!M10)*100</f>
        <v>#DIV/0!</v>
      </c>
    </row>
    <row r="11" spans="1:21" x14ac:dyDescent="0.2">
      <c r="A11" s="38">
        <v>312000</v>
      </c>
      <c r="B11" s="39" t="s">
        <v>88</v>
      </c>
      <c r="C11" s="8" t="s">
        <v>17</v>
      </c>
      <c r="D11" s="9">
        <f>Informações!D11</f>
        <v>2024</v>
      </c>
      <c r="E11" s="62" t="e">
        <f>(Informações!E11/Informações!G11)*100</f>
        <v>#DIV/0!</v>
      </c>
      <c r="F11" s="62" t="e">
        <f>(Informações!F11/Informações!G11)*100</f>
        <v>#DIV/0!</v>
      </c>
      <c r="G11" s="62" t="e">
        <f>(Informações!I11/Informações!N11)</f>
        <v>#DIV/0!</v>
      </c>
      <c r="H11" s="62" t="e">
        <f>Informações!H11/Informações!I11</f>
        <v>#DIV/0!</v>
      </c>
      <c r="I11" s="62" t="e">
        <f>Informações!K11/Informações!N11</f>
        <v>#DIV/0!</v>
      </c>
      <c r="J11" s="62" t="e">
        <f>(Informações!K11/Informações!J11)*100</f>
        <v>#DIV/0!</v>
      </c>
      <c r="K11" s="62" t="e">
        <f>(Informações!Q11/Informações!P11)*100</f>
        <v>#DIV/0!</v>
      </c>
      <c r="L11" s="62" t="e">
        <f>(Informações!S11/Informações!P11)*100</f>
        <v>#DIV/0!</v>
      </c>
      <c r="M11" s="62" t="e">
        <f>(Informações!Y11/Informações!T11)*100</f>
        <v>#DIV/0!</v>
      </c>
      <c r="N11" s="62" t="e">
        <f>(Informações!V11/Informações!T11)*100</f>
        <v>#DIV/0!</v>
      </c>
      <c r="O11" s="62" t="e">
        <f>(Informações!W11/Informações!T11)*100</f>
        <v>#DIV/0!</v>
      </c>
      <c r="P11" s="62" t="e">
        <f>(Informações!X11/Informações!T11)*100</f>
        <v>#DIV/0!</v>
      </c>
      <c r="Q11" s="62" t="e">
        <f>(Informações!U11/Informações!T11)*100</f>
        <v>#DIV/0!</v>
      </c>
      <c r="R11" s="62" t="e">
        <f>(Informações!Z11/Informações!L11)*100</f>
        <v>#DIV/0!</v>
      </c>
      <c r="S11" s="62" t="e">
        <f>Informações!R11/Informações!Q11</f>
        <v>#DIV/0!</v>
      </c>
      <c r="T11" s="62" t="e">
        <f>(Informações!AA11/Informações!O11)*100</f>
        <v>#DIV/0!</v>
      </c>
      <c r="U11" s="62" t="e">
        <f>((Informações!AB11+Informações!AE11)/Informações!M11)*100</f>
        <v>#DIV/0!</v>
      </c>
    </row>
    <row r="12" spans="1:21" x14ac:dyDescent="0.2">
      <c r="A12" s="38">
        <v>312000</v>
      </c>
      <c r="B12" s="39" t="s">
        <v>88</v>
      </c>
      <c r="C12" s="8" t="s">
        <v>17</v>
      </c>
      <c r="D12" s="9">
        <f>Informações!D12</f>
        <v>2025</v>
      </c>
      <c r="E12" s="62" t="e">
        <f>(Informações!E12/Informações!G12)*100</f>
        <v>#DIV/0!</v>
      </c>
      <c r="F12" s="62" t="e">
        <f>(Informações!F12/Informações!G12)*100</f>
        <v>#DIV/0!</v>
      </c>
      <c r="G12" s="62" t="e">
        <f>(Informações!I12/Informações!N12)</f>
        <v>#DIV/0!</v>
      </c>
      <c r="H12" s="62" t="e">
        <f>Informações!H12/Informações!I12</f>
        <v>#DIV/0!</v>
      </c>
      <c r="I12" s="62" t="e">
        <f>Informações!K12/Informações!N12</f>
        <v>#DIV/0!</v>
      </c>
      <c r="J12" s="62" t="e">
        <f>(Informações!K12/Informações!J12)*100</f>
        <v>#DIV/0!</v>
      </c>
      <c r="K12" s="62" t="e">
        <f>(Informações!Q12/Informações!P12)*100</f>
        <v>#DIV/0!</v>
      </c>
      <c r="L12" s="62" t="e">
        <f>(Informações!S12/Informações!P12)*100</f>
        <v>#DIV/0!</v>
      </c>
      <c r="M12" s="62" t="e">
        <f>(Informações!Y12/Informações!T12)*100</f>
        <v>#DIV/0!</v>
      </c>
      <c r="N12" s="62" t="e">
        <f>(Informações!V12/Informações!T12)*100</f>
        <v>#DIV/0!</v>
      </c>
      <c r="O12" s="62" t="e">
        <f>(Informações!W12/Informações!T12)*100</f>
        <v>#DIV/0!</v>
      </c>
      <c r="P12" s="62" t="e">
        <f>(Informações!X12/Informações!T12)*100</f>
        <v>#DIV/0!</v>
      </c>
      <c r="Q12" s="62" t="e">
        <f>(Informações!U12/Informações!T12)*100</f>
        <v>#DIV/0!</v>
      </c>
      <c r="R12" s="62" t="e">
        <f>(Informações!Z12/Informações!L12)*100</f>
        <v>#DIV/0!</v>
      </c>
      <c r="S12" s="62" t="e">
        <f>Informações!R12/Informações!Q12</f>
        <v>#DIV/0!</v>
      </c>
      <c r="T12" s="62" t="e">
        <f>(Informações!AA12/Informações!O12)*100</f>
        <v>#DIV/0!</v>
      </c>
      <c r="U12" s="62" t="e">
        <f>((Informações!AB12+Informações!AE12)/Informações!M12)*100</f>
        <v>#DIV/0!</v>
      </c>
    </row>
    <row r="13" spans="1:21" x14ac:dyDescent="0.2">
      <c r="A13" s="38">
        <v>312000</v>
      </c>
      <c r="B13" s="39" t="s">
        <v>88</v>
      </c>
      <c r="C13" s="8" t="s">
        <v>17</v>
      </c>
      <c r="D13" s="9">
        <f>Informações!D13</f>
        <v>2026</v>
      </c>
      <c r="E13" s="62" t="e">
        <f>(Informações!E13/Informações!G13)*100</f>
        <v>#DIV/0!</v>
      </c>
      <c r="F13" s="62" t="e">
        <f>(Informações!F13/Informações!G13)*100</f>
        <v>#DIV/0!</v>
      </c>
      <c r="G13" s="62" t="e">
        <f>(Informações!I13/Informações!N13)</f>
        <v>#DIV/0!</v>
      </c>
      <c r="H13" s="62" t="e">
        <f>Informações!H13/Informações!I13</f>
        <v>#DIV/0!</v>
      </c>
      <c r="I13" s="62" t="e">
        <f>Informações!K13/Informações!N13</f>
        <v>#DIV/0!</v>
      </c>
      <c r="J13" s="62" t="e">
        <f>(Informações!K13/Informações!J13)*100</f>
        <v>#DIV/0!</v>
      </c>
      <c r="K13" s="62" t="e">
        <f>(Informações!Q13/Informações!P13)*100</f>
        <v>#DIV/0!</v>
      </c>
      <c r="L13" s="62" t="e">
        <f>(Informações!S13/Informações!P13)*100</f>
        <v>#DIV/0!</v>
      </c>
      <c r="M13" s="62" t="e">
        <f>(Informações!Y13/Informações!T13)*100</f>
        <v>#DIV/0!</v>
      </c>
      <c r="N13" s="62" t="e">
        <f>(Informações!V13/Informações!T13)*100</f>
        <v>#DIV/0!</v>
      </c>
      <c r="O13" s="62" t="e">
        <f>(Informações!W13/Informações!T13)*100</f>
        <v>#DIV/0!</v>
      </c>
      <c r="P13" s="62" t="e">
        <f>(Informações!X13/Informações!T13)*100</f>
        <v>#DIV/0!</v>
      </c>
      <c r="Q13" s="62" t="e">
        <f>(Informações!U13/Informações!T13)*100</f>
        <v>#DIV/0!</v>
      </c>
      <c r="R13" s="62" t="e">
        <f>(Informações!Z13/Informações!L13)*100</f>
        <v>#DIV/0!</v>
      </c>
      <c r="S13" s="62" t="e">
        <f>Informações!R13/Informações!Q13</f>
        <v>#DIV/0!</v>
      </c>
      <c r="T13" s="62" t="e">
        <f>(Informações!AA13/Informações!O13)*100</f>
        <v>#DIV/0!</v>
      </c>
      <c r="U13" s="62" t="e">
        <f>((Informações!AB13+Informações!AE13)/Informações!M13)*100</f>
        <v>#DIV/0!</v>
      </c>
    </row>
    <row r="14" spans="1:21" x14ac:dyDescent="0.2">
      <c r="A14" s="38">
        <v>312000</v>
      </c>
      <c r="B14" s="39" t="s">
        <v>88</v>
      </c>
      <c r="C14" s="8" t="s">
        <v>17</v>
      </c>
      <c r="D14" s="9">
        <f>Informações!D14</f>
        <v>2027</v>
      </c>
      <c r="E14" s="62" t="e">
        <f>(Informações!E14/Informações!G14)*100</f>
        <v>#DIV/0!</v>
      </c>
      <c r="F14" s="62" t="e">
        <f>(Informações!F14/Informações!G14)*100</f>
        <v>#DIV/0!</v>
      </c>
      <c r="G14" s="62" t="e">
        <f>(Informações!I14/Informações!N14)</f>
        <v>#DIV/0!</v>
      </c>
      <c r="H14" s="62" t="e">
        <f>Informações!H14/Informações!I14</f>
        <v>#DIV/0!</v>
      </c>
      <c r="I14" s="62" t="e">
        <f>Informações!K14/Informações!N14</f>
        <v>#DIV/0!</v>
      </c>
      <c r="J14" s="62" t="e">
        <f>(Informações!K14/Informações!J14)*100</f>
        <v>#DIV/0!</v>
      </c>
      <c r="K14" s="62" t="e">
        <f>(Informações!Q14/Informações!P14)*100</f>
        <v>#DIV/0!</v>
      </c>
      <c r="L14" s="62" t="e">
        <f>(Informações!S14/Informações!P14)*100</f>
        <v>#DIV/0!</v>
      </c>
      <c r="M14" s="62" t="e">
        <f>(Informações!Y14/Informações!T14)*100</f>
        <v>#DIV/0!</v>
      </c>
      <c r="N14" s="62" t="e">
        <f>(Informações!V14/Informações!T14)*100</f>
        <v>#DIV/0!</v>
      </c>
      <c r="O14" s="62" t="e">
        <f>(Informações!W14/Informações!T14)*100</f>
        <v>#DIV/0!</v>
      </c>
      <c r="P14" s="62" t="e">
        <f>(Informações!X14/Informações!T14)*100</f>
        <v>#DIV/0!</v>
      </c>
      <c r="Q14" s="62" t="e">
        <f>(Informações!U14/Informações!T14)*100</f>
        <v>#DIV/0!</v>
      </c>
      <c r="R14" s="62" t="e">
        <f>(Informações!Z14/Informações!L14)*100</f>
        <v>#DIV/0!</v>
      </c>
      <c r="S14" s="62" t="e">
        <f>Informações!R14/Informações!Q14</f>
        <v>#DIV/0!</v>
      </c>
      <c r="T14" s="62" t="e">
        <f>(Informações!AA14/Informações!O14)*100</f>
        <v>#DIV/0!</v>
      </c>
      <c r="U14" s="62" t="e">
        <f>((Informações!AB14+Informações!AE14)/Informações!M14)*100</f>
        <v>#DIV/0!</v>
      </c>
    </row>
    <row r="15" spans="1:21" x14ac:dyDescent="0.2">
      <c r="A15" s="38">
        <v>312000</v>
      </c>
      <c r="B15" s="39" t="s">
        <v>88</v>
      </c>
      <c r="C15" s="8" t="s">
        <v>17</v>
      </c>
      <c r="D15" s="9">
        <f>Informações!D15</f>
        <v>2028</v>
      </c>
      <c r="E15" s="62" t="e">
        <f>(Informações!E15/Informações!G15)*100</f>
        <v>#DIV/0!</v>
      </c>
      <c r="F15" s="62" t="e">
        <f>(Informações!F15/Informações!G15)*100</f>
        <v>#DIV/0!</v>
      </c>
      <c r="G15" s="62" t="e">
        <f>(Informações!I15/Informações!N15)</f>
        <v>#DIV/0!</v>
      </c>
      <c r="H15" s="62" t="e">
        <f>Informações!H15/Informações!I15</f>
        <v>#DIV/0!</v>
      </c>
      <c r="I15" s="62" t="e">
        <f>Informações!K15/Informações!N15</f>
        <v>#DIV/0!</v>
      </c>
      <c r="J15" s="62" t="e">
        <f>(Informações!K15/Informações!J15)*100</f>
        <v>#DIV/0!</v>
      </c>
      <c r="K15" s="62" t="e">
        <f>(Informações!Q15/Informações!P15)*100</f>
        <v>#DIV/0!</v>
      </c>
      <c r="L15" s="62" t="e">
        <f>(Informações!S15/Informações!P15)*100</f>
        <v>#DIV/0!</v>
      </c>
      <c r="M15" s="62" t="e">
        <f>(Informações!Y15/Informações!T15)*100</f>
        <v>#DIV/0!</v>
      </c>
      <c r="N15" s="62" t="e">
        <f>(Informações!V15/Informações!T15)*100</f>
        <v>#DIV/0!</v>
      </c>
      <c r="O15" s="62" t="e">
        <f>(Informações!W15/Informações!T15)*100</f>
        <v>#DIV/0!</v>
      </c>
      <c r="P15" s="62" t="e">
        <f>(Informações!X15/Informações!T15)*100</f>
        <v>#DIV/0!</v>
      </c>
      <c r="Q15" s="62" t="e">
        <f>(Informações!U15/Informações!T15)*100</f>
        <v>#DIV/0!</v>
      </c>
      <c r="R15" s="62" t="e">
        <f>(Informações!Z15/Informações!L15)*100</f>
        <v>#DIV/0!</v>
      </c>
      <c r="S15" s="62" t="e">
        <f>Informações!R15/Informações!Q15</f>
        <v>#DIV/0!</v>
      </c>
      <c r="T15" s="62" t="e">
        <f>(Informações!AA15/Informações!O15)*100</f>
        <v>#DIV/0!</v>
      </c>
      <c r="U15" s="62" t="e">
        <f>((Informações!AB15+Informações!AE15)/Informações!M15)*100</f>
        <v>#DIV/0!</v>
      </c>
    </row>
    <row r="16" spans="1:21" x14ac:dyDescent="0.2">
      <c r="A16" s="38">
        <v>312000</v>
      </c>
      <c r="B16" s="39" t="s">
        <v>88</v>
      </c>
      <c r="C16" s="8" t="s">
        <v>17</v>
      </c>
      <c r="D16" s="9">
        <f>Informações!D16</f>
        <v>2029</v>
      </c>
      <c r="E16" s="62" t="e">
        <f>(Informações!E16/Informações!G16)*100</f>
        <v>#DIV/0!</v>
      </c>
      <c r="F16" s="62" t="e">
        <f>(Informações!F16/Informações!G16)*100</f>
        <v>#DIV/0!</v>
      </c>
      <c r="G16" s="62" t="e">
        <f>(Informações!I16/Informações!N16)</f>
        <v>#DIV/0!</v>
      </c>
      <c r="H16" s="62" t="e">
        <f>Informações!H16/Informações!I16</f>
        <v>#DIV/0!</v>
      </c>
      <c r="I16" s="62" t="e">
        <f>Informações!K16/Informações!N16</f>
        <v>#DIV/0!</v>
      </c>
      <c r="J16" s="62" t="e">
        <f>(Informações!K16/Informações!J16)*100</f>
        <v>#DIV/0!</v>
      </c>
      <c r="K16" s="62" t="e">
        <f>(Informações!Q16/Informações!P16)*100</f>
        <v>#DIV/0!</v>
      </c>
      <c r="L16" s="62" t="e">
        <f>(Informações!S16/Informações!P16)*100</f>
        <v>#DIV/0!</v>
      </c>
      <c r="M16" s="62" t="e">
        <f>(Informações!Y16/Informações!T16)*100</f>
        <v>#DIV/0!</v>
      </c>
      <c r="N16" s="62" t="e">
        <f>(Informações!V16/Informações!T16)*100</f>
        <v>#DIV/0!</v>
      </c>
      <c r="O16" s="62" t="e">
        <f>(Informações!W16/Informações!T16)*100</f>
        <v>#DIV/0!</v>
      </c>
      <c r="P16" s="62" t="e">
        <f>(Informações!X16/Informações!T16)*100</f>
        <v>#DIV/0!</v>
      </c>
      <c r="Q16" s="62" t="e">
        <f>(Informações!U16/Informações!T16)*100</f>
        <v>#DIV/0!</v>
      </c>
      <c r="R16" s="62" t="e">
        <f>(Informações!Z16/Informações!L16)*100</f>
        <v>#DIV/0!</v>
      </c>
      <c r="S16" s="62" t="e">
        <f>Informações!R16/Informações!Q16</f>
        <v>#DIV/0!</v>
      </c>
      <c r="T16" s="62" t="e">
        <f>(Informações!AA16/Informações!O16)*100</f>
        <v>#DIV/0!</v>
      </c>
      <c r="U16" s="62" t="e">
        <f>((Informações!AB16+Informações!AE16)/Informações!M16)*100</f>
        <v>#DIV/0!</v>
      </c>
    </row>
    <row r="17" spans="1:21" x14ac:dyDescent="0.2">
      <c r="A17" s="38">
        <v>312000</v>
      </c>
      <c r="B17" s="39" t="s">
        <v>88</v>
      </c>
      <c r="C17" s="8" t="s">
        <v>17</v>
      </c>
      <c r="D17" s="9">
        <f>Informações!D17</f>
        <v>2030</v>
      </c>
      <c r="E17" s="62" t="e">
        <f>(Informações!E17/Informações!G17)*100</f>
        <v>#DIV/0!</v>
      </c>
      <c r="F17" s="62" t="e">
        <f>(Informações!F17/Informações!G17)*100</f>
        <v>#DIV/0!</v>
      </c>
      <c r="G17" s="62" t="e">
        <f>(Informações!I17/Informações!N17)</f>
        <v>#DIV/0!</v>
      </c>
      <c r="H17" s="62" t="e">
        <f>Informações!H17/Informações!I17</f>
        <v>#DIV/0!</v>
      </c>
      <c r="I17" s="62" t="e">
        <f>Informações!K17/Informações!N17</f>
        <v>#DIV/0!</v>
      </c>
      <c r="J17" s="62" t="e">
        <f>(Informações!K17/Informações!J17)*100</f>
        <v>#DIV/0!</v>
      </c>
      <c r="K17" s="62" t="e">
        <f>(Informações!Q17/Informações!P17)*100</f>
        <v>#DIV/0!</v>
      </c>
      <c r="L17" s="62" t="e">
        <f>(Informações!S17/Informações!P17)*100</f>
        <v>#DIV/0!</v>
      </c>
      <c r="M17" s="62" t="e">
        <f>(Informações!Y17/Informações!T17)*100</f>
        <v>#DIV/0!</v>
      </c>
      <c r="N17" s="62" t="e">
        <f>(Informações!V17/Informações!T17)*100</f>
        <v>#DIV/0!</v>
      </c>
      <c r="O17" s="62" t="e">
        <f>(Informações!W17/Informações!T17)*100</f>
        <v>#DIV/0!</v>
      </c>
      <c r="P17" s="62" t="e">
        <f>(Informações!X17/Informações!T17)*100</f>
        <v>#DIV/0!</v>
      </c>
      <c r="Q17" s="62" t="e">
        <f>(Informações!U17/Informações!T17)*100</f>
        <v>#DIV/0!</v>
      </c>
      <c r="R17" s="62" t="e">
        <f>(Informações!Z17/Informações!L17)*100</f>
        <v>#DIV/0!</v>
      </c>
      <c r="S17" s="62" t="e">
        <f>Informações!R17/Informações!Q17</f>
        <v>#DIV/0!</v>
      </c>
      <c r="T17" s="62" t="e">
        <f>(Informações!AA17/Informações!O17)*100</f>
        <v>#DIV/0!</v>
      </c>
      <c r="U17" s="62" t="e">
        <f>((Informações!AB17+Informações!AE17)/Informações!M17)*100</f>
        <v>#DIV/0!</v>
      </c>
    </row>
    <row r="18" spans="1:21" x14ac:dyDescent="0.2">
      <c r="A18" s="38">
        <v>312000</v>
      </c>
      <c r="B18" s="39" t="s">
        <v>88</v>
      </c>
      <c r="C18" s="8" t="s">
        <v>17</v>
      </c>
      <c r="D18" s="9">
        <f>Informações!D18</f>
        <v>2031</v>
      </c>
      <c r="E18" s="62" t="e">
        <f>(Informações!E18/Informações!G18)*100</f>
        <v>#DIV/0!</v>
      </c>
      <c r="F18" s="62" t="e">
        <f>(Informações!F18/Informações!G18)*100</f>
        <v>#DIV/0!</v>
      </c>
      <c r="G18" s="62" t="e">
        <f>(Informações!I18/Informações!N18)</f>
        <v>#DIV/0!</v>
      </c>
      <c r="H18" s="62" t="e">
        <f>Informações!H18/Informações!I18</f>
        <v>#DIV/0!</v>
      </c>
      <c r="I18" s="62" t="e">
        <f>Informações!K18/Informações!N18</f>
        <v>#DIV/0!</v>
      </c>
      <c r="J18" s="62" t="e">
        <f>(Informações!K18/Informações!J18)*100</f>
        <v>#DIV/0!</v>
      </c>
      <c r="K18" s="62" t="e">
        <f>(Informações!Q18/Informações!P18)*100</f>
        <v>#DIV/0!</v>
      </c>
      <c r="L18" s="62" t="e">
        <f>(Informações!S18/Informações!P18)*100</f>
        <v>#DIV/0!</v>
      </c>
      <c r="M18" s="62" t="e">
        <f>(Informações!Y18/Informações!T18)*100</f>
        <v>#DIV/0!</v>
      </c>
      <c r="N18" s="62" t="e">
        <f>(Informações!V18/Informações!T18)*100</f>
        <v>#DIV/0!</v>
      </c>
      <c r="O18" s="62" t="e">
        <f>(Informações!W18/Informações!T18)*100</f>
        <v>#DIV/0!</v>
      </c>
      <c r="P18" s="62" t="e">
        <f>(Informações!X18/Informações!T18)*100</f>
        <v>#DIV/0!</v>
      </c>
      <c r="Q18" s="62" t="e">
        <f>(Informações!U18/Informações!T18)*100</f>
        <v>#DIV/0!</v>
      </c>
      <c r="R18" s="62" t="e">
        <f>(Informações!Z18/Informações!L18)*100</f>
        <v>#DIV/0!</v>
      </c>
      <c r="S18" s="62" t="e">
        <f>Informações!R18/Informações!Q18</f>
        <v>#DIV/0!</v>
      </c>
      <c r="T18" s="62" t="e">
        <f>(Informações!AA18/Informações!O18)*100</f>
        <v>#DIV/0!</v>
      </c>
      <c r="U18" s="62" t="e">
        <f>((Informações!AB18+Informações!AE18)/Informações!M18)*100</f>
        <v>#DIV/0!</v>
      </c>
    </row>
    <row r="19" spans="1:21" x14ac:dyDescent="0.2">
      <c r="A19" s="38">
        <v>312000</v>
      </c>
      <c r="B19" s="39" t="s">
        <v>88</v>
      </c>
      <c r="C19" s="8" t="s">
        <v>17</v>
      </c>
      <c r="D19" s="9">
        <f>Informações!D19</f>
        <v>2032</v>
      </c>
      <c r="E19" s="62" t="e">
        <f>(Informações!E19/Informações!G19)*100</f>
        <v>#DIV/0!</v>
      </c>
      <c r="F19" s="62" t="e">
        <f>(Informações!F19/Informações!G19)*100</f>
        <v>#DIV/0!</v>
      </c>
      <c r="G19" s="62" t="e">
        <f>(Informações!I19/Informações!N19)</f>
        <v>#DIV/0!</v>
      </c>
      <c r="H19" s="62" t="e">
        <f>Informações!H19/Informações!I19</f>
        <v>#DIV/0!</v>
      </c>
      <c r="I19" s="62" t="e">
        <f>Informações!K19/Informações!N19</f>
        <v>#DIV/0!</v>
      </c>
      <c r="J19" s="62" t="e">
        <f>(Informações!K19/Informações!J19)*100</f>
        <v>#DIV/0!</v>
      </c>
      <c r="K19" s="62" t="e">
        <f>(Informações!Q19/Informações!P19)*100</f>
        <v>#DIV/0!</v>
      </c>
      <c r="L19" s="62" t="e">
        <f>(Informações!S19/Informações!P19)*100</f>
        <v>#DIV/0!</v>
      </c>
      <c r="M19" s="62" t="e">
        <f>(Informações!Y19/Informações!T19)*100</f>
        <v>#DIV/0!</v>
      </c>
      <c r="N19" s="62" t="e">
        <f>(Informações!V19/Informações!T19)*100</f>
        <v>#DIV/0!</v>
      </c>
      <c r="O19" s="62" t="e">
        <f>(Informações!W19/Informações!T19)*100</f>
        <v>#DIV/0!</v>
      </c>
      <c r="P19" s="62" t="e">
        <f>(Informações!X19/Informações!T19)*100</f>
        <v>#DIV/0!</v>
      </c>
      <c r="Q19" s="62" t="e">
        <f>(Informações!U19/Informações!T19)*100</f>
        <v>#DIV/0!</v>
      </c>
      <c r="R19" s="62" t="e">
        <f>(Informações!Z19/Informações!L19)*100</f>
        <v>#DIV/0!</v>
      </c>
      <c r="S19" s="62" t="e">
        <f>Informações!R19/Informações!Q19</f>
        <v>#DIV/0!</v>
      </c>
      <c r="T19" s="62" t="e">
        <f>(Informações!AA19/Informações!O19)*100</f>
        <v>#DIV/0!</v>
      </c>
      <c r="U19" s="62" t="e">
        <f>((Informações!AB19+Informações!AE19)/Informações!M19)*100</f>
        <v>#DIV/0!</v>
      </c>
    </row>
    <row r="20" spans="1:21" x14ac:dyDescent="0.2">
      <c r="A20" s="38">
        <v>312000</v>
      </c>
      <c r="B20" s="39" t="s">
        <v>88</v>
      </c>
      <c r="C20" s="8" t="s">
        <v>17</v>
      </c>
      <c r="D20" s="9">
        <f>Informações!D20</f>
        <v>2033</v>
      </c>
      <c r="E20" s="62" t="e">
        <f>(Informações!E20/Informações!G20)*100</f>
        <v>#DIV/0!</v>
      </c>
      <c r="F20" s="62" t="e">
        <f>(Informações!F20/Informações!G20)*100</f>
        <v>#DIV/0!</v>
      </c>
      <c r="G20" s="62" t="e">
        <f>(Informações!I20/Informações!N20)</f>
        <v>#DIV/0!</v>
      </c>
      <c r="H20" s="62" t="e">
        <f>Informações!H20/Informações!I20</f>
        <v>#DIV/0!</v>
      </c>
      <c r="I20" s="62" t="e">
        <f>Informações!K20/Informações!N20</f>
        <v>#DIV/0!</v>
      </c>
      <c r="J20" s="62" t="e">
        <f>(Informações!K20/Informações!J20)*100</f>
        <v>#DIV/0!</v>
      </c>
      <c r="K20" s="62" t="e">
        <f>(Informações!Q20/Informações!P20)*100</f>
        <v>#DIV/0!</v>
      </c>
      <c r="L20" s="62" t="e">
        <f>(Informações!S20/Informações!P20)*100</f>
        <v>#DIV/0!</v>
      </c>
      <c r="M20" s="62" t="e">
        <f>(Informações!Y20/Informações!T20)*100</f>
        <v>#DIV/0!</v>
      </c>
      <c r="N20" s="62" t="e">
        <f>(Informações!V20/Informações!T20)*100</f>
        <v>#DIV/0!</v>
      </c>
      <c r="O20" s="62" t="e">
        <f>(Informações!W20/Informações!T20)*100</f>
        <v>#DIV/0!</v>
      </c>
      <c r="P20" s="62" t="e">
        <f>(Informações!X20/Informações!T20)*100</f>
        <v>#DIV/0!</v>
      </c>
      <c r="Q20" s="62" t="e">
        <f>(Informações!U20/Informações!T20)*100</f>
        <v>#DIV/0!</v>
      </c>
      <c r="R20" s="62" t="e">
        <f>(Informações!Z20/Informações!L20)*100</f>
        <v>#DIV/0!</v>
      </c>
      <c r="S20" s="62" t="e">
        <f>Informações!R20/Informações!Q20</f>
        <v>#DIV/0!</v>
      </c>
      <c r="T20" s="62" t="e">
        <f>(Informações!AA20/Informações!O20)*100</f>
        <v>#DIV/0!</v>
      </c>
      <c r="U20" s="62" t="e">
        <f>((Informações!AB20+Informações!AE20)/Informações!M20)*100</f>
        <v>#DIV/0!</v>
      </c>
    </row>
    <row r="21" spans="1:21" x14ac:dyDescent="0.2">
      <c r="A21" s="38">
        <v>312000</v>
      </c>
      <c r="B21" s="39" t="s">
        <v>88</v>
      </c>
      <c r="C21" s="8" t="s">
        <v>17</v>
      </c>
      <c r="D21" s="9">
        <f>Informações!D21</f>
        <v>2034</v>
      </c>
      <c r="E21" s="62" t="e">
        <f>(Informações!E21/Informações!G21)*100</f>
        <v>#DIV/0!</v>
      </c>
      <c r="F21" s="62" t="e">
        <f>(Informações!F21/Informações!G21)*100</f>
        <v>#DIV/0!</v>
      </c>
      <c r="G21" s="62" t="e">
        <f>(Informações!I21/Informações!N21)</f>
        <v>#DIV/0!</v>
      </c>
      <c r="H21" s="62" t="e">
        <f>Informações!H21/Informações!I21</f>
        <v>#DIV/0!</v>
      </c>
      <c r="I21" s="62" t="e">
        <f>Informações!K21/Informações!N21</f>
        <v>#DIV/0!</v>
      </c>
      <c r="J21" s="62" t="e">
        <f>(Informações!K21/Informações!J21)*100</f>
        <v>#DIV/0!</v>
      </c>
      <c r="K21" s="62" t="e">
        <f>(Informações!Q21/Informações!P21)*100</f>
        <v>#DIV/0!</v>
      </c>
      <c r="L21" s="62" t="e">
        <f>(Informações!S21/Informações!P21)*100</f>
        <v>#DIV/0!</v>
      </c>
      <c r="M21" s="62" t="e">
        <f>(Informações!Y21/Informações!T21)*100</f>
        <v>#DIV/0!</v>
      </c>
      <c r="N21" s="62" t="e">
        <f>(Informações!V21/Informações!T21)*100</f>
        <v>#DIV/0!</v>
      </c>
      <c r="O21" s="62" t="e">
        <f>(Informações!W21/Informações!T21)*100</f>
        <v>#DIV/0!</v>
      </c>
      <c r="P21" s="62" t="e">
        <f>(Informações!X21/Informações!T21)*100</f>
        <v>#DIV/0!</v>
      </c>
      <c r="Q21" s="62" t="e">
        <f>(Informações!U21/Informações!T21)*100</f>
        <v>#DIV/0!</v>
      </c>
      <c r="R21" s="62" t="e">
        <f>(Informações!Z21/Informações!L21)*100</f>
        <v>#DIV/0!</v>
      </c>
      <c r="S21" s="62" t="e">
        <f>Informações!R21/Informações!Q21</f>
        <v>#DIV/0!</v>
      </c>
      <c r="T21" s="62" t="e">
        <f>(Informações!AA21/Informações!O21)*100</f>
        <v>#DIV/0!</v>
      </c>
      <c r="U21" s="62" t="e">
        <f>((Informações!AB21+Informações!AE21)/Informações!M21)*100</f>
        <v>#DIV/0!</v>
      </c>
    </row>
    <row r="22" spans="1:21" x14ac:dyDescent="0.2">
      <c r="A22" s="38">
        <v>312000</v>
      </c>
      <c r="B22" s="39" t="s">
        <v>88</v>
      </c>
      <c r="C22" s="8" t="s">
        <v>17</v>
      </c>
      <c r="D22" s="9">
        <f>Informações!D22</f>
        <v>2035</v>
      </c>
      <c r="E22" s="62" t="e">
        <f>(Informações!E22/Informações!G22)*100</f>
        <v>#DIV/0!</v>
      </c>
      <c r="F22" s="62" t="e">
        <f>(Informações!F22/Informações!G22)*100</f>
        <v>#DIV/0!</v>
      </c>
      <c r="G22" s="62" t="e">
        <f>(Informações!I22/Informações!N22)</f>
        <v>#DIV/0!</v>
      </c>
      <c r="H22" s="62" t="e">
        <f>Informações!H22/Informações!I22</f>
        <v>#DIV/0!</v>
      </c>
      <c r="I22" s="62" t="e">
        <f>Informações!K22/Informações!N22</f>
        <v>#DIV/0!</v>
      </c>
      <c r="J22" s="62" t="e">
        <f>(Informações!K22/Informações!J22)*100</f>
        <v>#DIV/0!</v>
      </c>
      <c r="K22" s="62" t="e">
        <f>(Informações!Q22/Informações!P22)*100</f>
        <v>#DIV/0!</v>
      </c>
      <c r="L22" s="62" t="e">
        <f>(Informações!S22/Informações!P22)*100</f>
        <v>#DIV/0!</v>
      </c>
      <c r="M22" s="62" t="e">
        <f>(Informações!Y22/Informações!T22)*100</f>
        <v>#DIV/0!</v>
      </c>
      <c r="N22" s="62" t="e">
        <f>(Informações!V22/Informações!T22)*100</f>
        <v>#DIV/0!</v>
      </c>
      <c r="O22" s="62" t="e">
        <f>(Informações!W22/Informações!T22)*100</f>
        <v>#DIV/0!</v>
      </c>
      <c r="P22" s="62" t="e">
        <f>(Informações!X22/Informações!T22)*100</f>
        <v>#DIV/0!</v>
      </c>
      <c r="Q22" s="62" t="e">
        <f>(Informações!U22/Informações!T22)*100</f>
        <v>#DIV/0!</v>
      </c>
      <c r="R22" s="62" t="e">
        <f>(Informações!Z22/Informações!L22)*100</f>
        <v>#DIV/0!</v>
      </c>
      <c r="S22" s="62" t="e">
        <f>Informações!R22/Informações!Q22</f>
        <v>#DIV/0!</v>
      </c>
      <c r="T22" s="62" t="e">
        <f>(Informações!AA22/Informações!O22)*100</f>
        <v>#DIV/0!</v>
      </c>
      <c r="U22" s="62" t="e">
        <f>((Informações!AB22+Informações!AE22)/Informações!M22)*100</f>
        <v>#DIV/0!</v>
      </c>
    </row>
    <row r="23" spans="1:21" x14ac:dyDescent="0.2">
      <c r="A23" s="38">
        <v>312000</v>
      </c>
      <c r="B23" s="39" t="s">
        <v>88</v>
      </c>
      <c r="C23" s="8" t="s">
        <v>17</v>
      </c>
      <c r="D23" s="9">
        <f>Informações!D23</f>
        <v>2036</v>
      </c>
      <c r="E23" s="62" t="e">
        <f>(Informações!E23/Informações!G23)*100</f>
        <v>#DIV/0!</v>
      </c>
      <c r="F23" s="62" t="e">
        <f>(Informações!F23/Informações!G23)*100</f>
        <v>#DIV/0!</v>
      </c>
      <c r="G23" s="62" t="e">
        <f>(Informações!I23/Informações!N23)</f>
        <v>#DIV/0!</v>
      </c>
      <c r="H23" s="62" t="e">
        <f>Informações!H23/Informações!I23</f>
        <v>#DIV/0!</v>
      </c>
      <c r="I23" s="62" t="e">
        <f>Informações!K23/Informações!N23</f>
        <v>#DIV/0!</v>
      </c>
      <c r="J23" s="62" t="e">
        <f>(Informações!K23/Informações!J23)*100</f>
        <v>#DIV/0!</v>
      </c>
      <c r="K23" s="62" t="e">
        <f>(Informações!Q23/Informações!P23)*100</f>
        <v>#DIV/0!</v>
      </c>
      <c r="L23" s="62" t="e">
        <f>(Informações!S23/Informações!P23)*100</f>
        <v>#DIV/0!</v>
      </c>
      <c r="M23" s="62" t="e">
        <f>(Informações!Y23/Informações!T23)*100</f>
        <v>#DIV/0!</v>
      </c>
      <c r="N23" s="62" t="e">
        <f>(Informações!V23/Informações!T23)*100</f>
        <v>#DIV/0!</v>
      </c>
      <c r="O23" s="62" t="e">
        <f>(Informações!W23/Informações!T23)*100</f>
        <v>#DIV/0!</v>
      </c>
      <c r="P23" s="62" t="e">
        <f>(Informações!X23/Informações!T23)*100</f>
        <v>#DIV/0!</v>
      </c>
      <c r="Q23" s="62" t="e">
        <f>(Informações!U23/Informações!T23)*100</f>
        <v>#DIV/0!</v>
      </c>
      <c r="R23" s="62" t="e">
        <f>(Informações!Z23/Informações!L23)*100</f>
        <v>#DIV/0!</v>
      </c>
      <c r="S23" s="62" t="e">
        <f>Informações!R23/Informações!Q23</f>
        <v>#DIV/0!</v>
      </c>
      <c r="T23" s="62" t="e">
        <f>(Informações!AA23/Informações!O23)*100</f>
        <v>#DIV/0!</v>
      </c>
      <c r="U23" s="62" t="e">
        <f>((Informações!AB23+Informações!AE23)/Informações!M23)*100</f>
        <v>#DIV/0!</v>
      </c>
    </row>
    <row r="24" spans="1:21" x14ac:dyDescent="0.2">
      <c r="A24" s="38">
        <v>312000</v>
      </c>
      <c r="B24" s="39" t="s">
        <v>88</v>
      </c>
      <c r="C24" s="8" t="s">
        <v>17</v>
      </c>
      <c r="D24" s="9">
        <f>Informações!D24</f>
        <v>2037</v>
      </c>
      <c r="E24" s="62" t="e">
        <f>(Informações!E24/Informações!G24)*100</f>
        <v>#DIV/0!</v>
      </c>
      <c r="F24" s="62" t="e">
        <f>(Informações!F24/Informações!G24)*100</f>
        <v>#DIV/0!</v>
      </c>
      <c r="G24" s="62" t="e">
        <f>(Informações!I24/Informações!N24)</f>
        <v>#DIV/0!</v>
      </c>
      <c r="H24" s="62" t="e">
        <f>Informações!H24/Informações!I24</f>
        <v>#DIV/0!</v>
      </c>
      <c r="I24" s="62" t="e">
        <f>Informações!K24/Informações!N24</f>
        <v>#DIV/0!</v>
      </c>
      <c r="J24" s="62" t="e">
        <f>(Informações!K24/Informações!J24)*100</f>
        <v>#DIV/0!</v>
      </c>
      <c r="K24" s="62" t="e">
        <f>(Informações!Q24/Informações!P24)*100</f>
        <v>#DIV/0!</v>
      </c>
      <c r="L24" s="62" t="e">
        <f>(Informações!S24/Informações!P24)*100</f>
        <v>#DIV/0!</v>
      </c>
      <c r="M24" s="62" t="e">
        <f>(Informações!Y24/Informações!T24)*100</f>
        <v>#DIV/0!</v>
      </c>
      <c r="N24" s="62" t="e">
        <f>(Informações!V24/Informações!T24)*100</f>
        <v>#DIV/0!</v>
      </c>
      <c r="O24" s="62" t="e">
        <f>(Informações!W24/Informações!T24)*100</f>
        <v>#DIV/0!</v>
      </c>
      <c r="P24" s="62" t="e">
        <f>(Informações!X24/Informações!T24)*100</f>
        <v>#DIV/0!</v>
      </c>
      <c r="Q24" s="62" t="e">
        <f>(Informações!U24/Informações!T24)*100</f>
        <v>#DIV/0!</v>
      </c>
      <c r="R24" s="62" t="e">
        <f>(Informações!Z24/Informações!L24)*100</f>
        <v>#DIV/0!</v>
      </c>
      <c r="S24" s="62" t="e">
        <f>Informações!R24/Informações!Q24</f>
        <v>#DIV/0!</v>
      </c>
      <c r="T24" s="62" t="e">
        <f>(Informações!AA24/Informações!O24)*100</f>
        <v>#DIV/0!</v>
      </c>
      <c r="U24" s="62" t="e">
        <f>((Informações!AB24+Informações!AE24)/Informações!M24)*100</f>
        <v>#DIV/0!</v>
      </c>
    </row>
    <row r="25" spans="1:21" x14ac:dyDescent="0.2">
      <c r="A25" s="38">
        <v>312000</v>
      </c>
      <c r="B25" s="39" t="s">
        <v>88</v>
      </c>
      <c r="C25" s="8" t="s">
        <v>17</v>
      </c>
      <c r="D25" s="9">
        <f>Informações!D25</f>
        <v>2038</v>
      </c>
      <c r="E25" s="62" t="e">
        <f>(Informações!E25/Informações!G25)*100</f>
        <v>#DIV/0!</v>
      </c>
      <c r="F25" s="62" t="e">
        <f>(Informações!F25/Informações!G25)*100</f>
        <v>#DIV/0!</v>
      </c>
      <c r="G25" s="62" t="e">
        <f>(Informações!I25/Informações!N25)</f>
        <v>#DIV/0!</v>
      </c>
      <c r="H25" s="62" t="e">
        <f>Informações!H25/Informações!I25</f>
        <v>#DIV/0!</v>
      </c>
      <c r="I25" s="62" t="e">
        <f>Informações!K25/Informações!N25</f>
        <v>#DIV/0!</v>
      </c>
      <c r="J25" s="62" t="e">
        <f>(Informações!K25/Informações!J25)*100</f>
        <v>#DIV/0!</v>
      </c>
      <c r="K25" s="62" t="e">
        <f>(Informações!Q25/Informações!P25)*100</f>
        <v>#DIV/0!</v>
      </c>
      <c r="L25" s="62" t="e">
        <f>(Informações!S25/Informações!P25)*100</f>
        <v>#DIV/0!</v>
      </c>
      <c r="M25" s="62" t="e">
        <f>(Informações!Y25/Informações!T25)*100</f>
        <v>#DIV/0!</v>
      </c>
      <c r="N25" s="62" t="e">
        <f>(Informações!V25/Informações!T25)*100</f>
        <v>#DIV/0!</v>
      </c>
      <c r="O25" s="62" t="e">
        <f>(Informações!W25/Informações!T25)*100</f>
        <v>#DIV/0!</v>
      </c>
      <c r="P25" s="62" t="e">
        <f>(Informações!X25/Informações!T25)*100</f>
        <v>#DIV/0!</v>
      </c>
      <c r="Q25" s="62" t="e">
        <f>(Informações!U25/Informações!T25)*100</f>
        <v>#DIV/0!</v>
      </c>
      <c r="R25" s="62" t="e">
        <f>(Informações!Z25/Informações!L25)*100</f>
        <v>#DIV/0!</v>
      </c>
      <c r="S25" s="62" t="e">
        <f>Informações!R25/Informações!Q25</f>
        <v>#DIV/0!</v>
      </c>
      <c r="T25" s="62" t="e">
        <f>(Informações!AA25/Informações!O25)*100</f>
        <v>#DIV/0!</v>
      </c>
      <c r="U25" s="62" t="e">
        <f>((Informações!AB25+Informações!AE25)/Informações!M25)*100</f>
        <v>#DIV/0!</v>
      </c>
    </row>
    <row r="26" spans="1:21" x14ac:dyDescent="0.2">
      <c r="A26" s="38">
        <v>312000</v>
      </c>
      <c r="B26" s="39" t="s">
        <v>88</v>
      </c>
      <c r="C26" s="8" t="s">
        <v>17</v>
      </c>
      <c r="D26" s="9">
        <f>Informações!D26</f>
        <v>2039</v>
      </c>
      <c r="E26" s="62" t="e">
        <f>(Informações!E26/Informações!G26)*100</f>
        <v>#DIV/0!</v>
      </c>
      <c r="F26" s="62" t="e">
        <f>(Informações!F26/Informações!G26)*100</f>
        <v>#DIV/0!</v>
      </c>
      <c r="G26" s="62" t="e">
        <f>(Informações!I26/Informações!N26)</f>
        <v>#DIV/0!</v>
      </c>
      <c r="H26" s="62" t="e">
        <f>Informações!H26/Informações!I26</f>
        <v>#DIV/0!</v>
      </c>
      <c r="I26" s="62" t="e">
        <f>Informações!K26/Informações!N26</f>
        <v>#DIV/0!</v>
      </c>
      <c r="J26" s="62" t="e">
        <f>(Informações!K26/Informações!J26)*100</f>
        <v>#DIV/0!</v>
      </c>
      <c r="K26" s="62" t="e">
        <f>(Informações!Q26/Informações!P26)*100</f>
        <v>#DIV/0!</v>
      </c>
      <c r="L26" s="62" t="e">
        <f>(Informações!S26/Informações!P26)*100</f>
        <v>#DIV/0!</v>
      </c>
      <c r="M26" s="62" t="e">
        <f>(Informações!Y26/Informações!T26)*100</f>
        <v>#DIV/0!</v>
      </c>
      <c r="N26" s="62" t="e">
        <f>(Informações!V26/Informações!T26)*100</f>
        <v>#DIV/0!</v>
      </c>
      <c r="O26" s="62" t="e">
        <f>(Informações!W26/Informações!T26)*100</f>
        <v>#DIV/0!</v>
      </c>
      <c r="P26" s="62" t="e">
        <f>(Informações!X26/Informações!T26)*100</f>
        <v>#DIV/0!</v>
      </c>
      <c r="Q26" s="62" t="e">
        <f>(Informações!U26/Informações!T26)*100</f>
        <v>#DIV/0!</v>
      </c>
      <c r="R26" s="62" t="e">
        <f>(Informações!Z26/Informações!L26)*100</f>
        <v>#DIV/0!</v>
      </c>
      <c r="S26" s="62" t="e">
        <f>Informações!R26/Informações!Q26</f>
        <v>#DIV/0!</v>
      </c>
      <c r="T26" s="62" t="e">
        <f>(Informações!AA26/Informações!O26)*100</f>
        <v>#DIV/0!</v>
      </c>
      <c r="U26" s="62" t="e">
        <f>((Informações!AB26+Informações!AE26)/Informações!M26)*100</f>
        <v>#DIV/0!</v>
      </c>
    </row>
    <row r="27" spans="1:21" x14ac:dyDescent="0.2">
      <c r="A27" s="38">
        <v>312000</v>
      </c>
      <c r="B27" s="39" t="s">
        <v>88</v>
      </c>
      <c r="C27" s="8" t="s">
        <v>17</v>
      </c>
      <c r="D27" s="9">
        <f>Informações!D27</f>
        <v>2040</v>
      </c>
      <c r="E27" s="62" t="e">
        <f>(Informações!E27/Informações!G27)*100</f>
        <v>#DIV/0!</v>
      </c>
      <c r="F27" s="62" t="e">
        <f>(Informações!F27/Informações!G27)*100</f>
        <v>#DIV/0!</v>
      </c>
      <c r="G27" s="62" t="e">
        <f>(Informações!I27/Informações!N27)</f>
        <v>#DIV/0!</v>
      </c>
      <c r="H27" s="62" t="e">
        <f>Informações!H27/Informações!I27</f>
        <v>#DIV/0!</v>
      </c>
      <c r="I27" s="62" t="e">
        <f>Informações!K27/Informações!N27</f>
        <v>#DIV/0!</v>
      </c>
      <c r="J27" s="62" t="e">
        <f>(Informações!K27/Informações!J27)*100</f>
        <v>#DIV/0!</v>
      </c>
      <c r="K27" s="62" t="e">
        <f>(Informações!Q27/Informações!P27)*100</f>
        <v>#DIV/0!</v>
      </c>
      <c r="L27" s="62" t="e">
        <f>(Informações!S27/Informações!P27)*100</f>
        <v>#DIV/0!</v>
      </c>
      <c r="M27" s="62" t="e">
        <f>(Informações!Y27/Informações!T27)*100</f>
        <v>#DIV/0!</v>
      </c>
      <c r="N27" s="62" t="e">
        <f>(Informações!V27/Informações!T27)*100</f>
        <v>#DIV/0!</v>
      </c>
      <c r="O27" s="62" t="e">
        <f>(Informações!W27/Informações!T27)*100</f>
        <v>#DIV/0!</v>
      </c>
      <c r="P27" s="62" t="e">
        <f>(Informações!X27/Informações!T27)*100</f>
        <v>#DIV/0!</v>
      </c>
      <c r="Q27" s="62" t="e">
        <f>(Informações!U27/Informações!T27)*100</f>
        <v>#DIV/0!</v>
      </c>
      <c r="R27" s="62" t="e">
        <f>(Informações!Z27/Informações!L27)*100</f>
        <v>#DIV/0!</v>
      </c>
      <c r="S27" s="62" t="e">
        <f>Informações!R27/Informações!Q27</f>
        <v>#DIV/0!</v>
      </c>
      <c r="T27" s="62" t="e">
        <f>(Informações!AA27/Informações!O27)*100</f>
        <v>#DIV/0!</v>
      </c>
      <c r="U27" s="62" t="e">
        <f>((Informações!AB27+Informações!AE27)/Informações!M27)*100</f>
        <v>#DIV/0!</v>
      </c>
    </row>
    <row r="28" spans="1:21" x14ac:dyDescent="0.2">
      <c r="A28" s="38">
        <v>312000</v>
      </c>
      <c r="B28" s="39" t="s">
        <v>88</v>
      </c>
      <c r="C28" s="8" t="s">
        <v>17</v>
      </c>
      <c r="D28" s="9">
        <f>Informações!D28</f>
        <v>2041</v>
      </c>
      <c r="E28" s="62" t="e">
        <f>(Informações!E28/Informações!G28)*100</f>
        <v>#DIV/0!</v>
      </c>
      <c r="F28" s="62" t="e">
        <f>(Informações!F28/Informações!G28)*100</f>
        <v>#DIV/0!</v>
      </c>
      <c r="G28" s="62" t="e">
        <f>(Informações!I28/Informações!N28)</f>
        <v>#DIV/0!</v>
      </c>
      <c r="H28" s="62" t="e">
        <f>Informações!H28/Informações!I28</f>
        <v>#DIV/0!</v>
      </c>
      <c r="I28" s="62" t="e">
        <f>Informações!K28/Informações!N28</f>
        <v>#DIV/0!</v>
      </c>
      <c r="J28" s="62" t="e">
        <f>(Informações!K28/Informações!J28)*100</f>
        <v>#DIV/0!</v>
      </c>
      <c r="K28" s="62" t="e">
        <f>(Informações!Q28/Informações!P28)*100</f>
        <v>#DIV/0!</v>
      </c>
      <c r="L28" s="62" t="e">
        <f>(Informações!S28/Informações!P28)*100</f>
        <v>#DIV/0!</v>
      </c>
      <c r="M28" s="62" t="e">
        <f>(Informações!Y28/Informações!T28)*100</f>
        <v>#DIV/0!</v>
      </c>
      <c r="N28" s="62" t="e">
        <f>(Informações!V28/Informações!T28)*100</f>
        <v>#DIV/0!</v>
      </c>
      <c r="O28" s="62" t="e">
        <f>(Informações!W28/Informações!T28)*100</f>
        <v>#DIV/0!</v>
      </c>
      <c r="P28" s="62" t="e">
        <f>(Informações!X28/Informações!T28)*100</f>
        <v>#DIV/0!</v>
      </c>
      <c r="Q28" s="62" t="e">
        <f>(Informações!U28/Informações!T28)*100</f>
        <v>#DIV/0!</v>
      </c>
      <c r="R28" s="62" t="e">
        <f>(Informações!Z28/Informações!L28)*100</f>
        <v>#DIV/0!</v>
      </c>
      <c r="S28" s="62" t="e">
        <f>Informações!R28/Informações!Q28</f>
        <v>#DIV/0!</v>
      </c>
      <c r="T28" s="62" t="e">
        <f>(Informações!AA28/Informações!O28)*100</f>
        <v>#DIV/0!</v>
      </c>
      <c r="U28" s="62" t="e">
        <f>((Informações!AB28+Informações!AE28)/Informações!M28)*100</f>
        <v>#DIV/0!</v>
      </c>
    </row>
    <row r="29" spans="1:21" x14ac:dyDescent="0.2">
      <c r="A29" s="38">
        <v>312000</v>
      </c>
      <c r="B29" s="39" t="s">
        <v>88</v>
      </c>
      <c r="C29" s="8" t="s">
        <v>17</v>
      </c>
      <c r="D29" s="9">
        <f>Informações!D29</f>
        <v>2042</v>
      </c>
      <c r="E29" s="62" t="e">
        <f>(Informações!E29/Informações!G29)*100</f>
        <v>#DIV/0!</v>
      </c>
      <c r="F29" s="62" t="e">
        <f>(Informações!F29/Informações!G29)*100</f>
        <v>#DIV/0!</v>
      </c>
      <c r="G29" s="62" t="e">
        <f>(Informações!I29/Informações!N29)</f>
        <v>#DIV/0!</v>
      </c>
      <c r="H29" s="62" t="e">
        <f>Informações!H29/Informações!I29</f>
        <v>#DIV/0!</v>
      </c>
      <c r="I29" s="62" t="e">
        <f>Informações!K29/Informações!N29</f>
        <v>#DIV/0!</v>
      </c>
      <c r="J29" s="62" t="e">
        <f>(Informações!K29/Informações!J29)*100</f>
        <v>#DIV/0!</v>
      </c>
      <c r="K29" s="62" t="e">
        <f>(Informações!Q29/Informações!P29)*100</f>
        <v>#DIV/0!</v>
      </c>
      <c r="L29" s="62" t="e">
        <f>(Informações!S29/Informações!P29)*100</f>
        <v>#DIV/0!</v>
      </c>
      <c r="M29" s="62" t="e">
        <f>(Informações!Y29/Informações!T29)*100</f>
        <v>#DIV/0!</v>
      </c>
      <c r="N29" s="62" t="e">
        <f>(Informações!V29/Informações!T29)*100</f>
        <v>#DIV/0!</v>
      </c>
      <c r="O29" s="62" t="e">
        <f>(Informações!W29/Informações!T29)*100</f>
        <v>#DIV/0!</v>
      </c>
      <c r="P29" s="62" t="e">
        <f>(Informações!X29/Informações!T29)*100</f>
        <v>#DIV/0!</v>
      </c>
      <c r="Q29" s="62" t="e">
        <f>(Informações!U29/Informações!T29)*100</f>
        <v>#DIV/0!</v>
      </c>
      <c r="R29" s="62" t="e">
        <f>(Informações!Z29/Informações!L29)*100</f>
        <v>#DIV/0!</v>
      </c>
      <c r="S29" s="62" t="e">
        <f>Informações!R29/Informações!Q29</f>
        <v>#DIV/0!</v>
      </c>
      <c r="T29" s="62" t="e">
        <f>(Informações!AA29/Informações!O29)*100</f>
        <v>#DIV/0!</v>
      </c>
      <c r="U29" s="62" t="e">
        <f>((Informações!AB29+Informações!AE29)/Informações!M29)*100</f>
        <v>#DIV/0!</v>
      </c>
    </row>
    <row r="30" spans="1:21" x14ac:dyDescent="0.2">
      <c r="A30" s="38">
        <v>312000</v>
      </c>
      <c r="B30" s="39" t="s">
        <v>88</v>
      </c>
      <c r="C30" s="8" t="s">
        <v>17</v>
      </c>
      <c r="D30" s="9">
        <f>Informações!D30</f>
        <v>2043</v>
      </c>
      <c r="E30" s="62" t="e">
        <f>(Informações!E30/Informações!G30)*100</f>
        <v>#DIV/0!</v>
      </c>
      <c r="F30" s="62" t="e">
        <f>(Informações!F30/Informações!G30)*100</f>
        <v>#DIV/0!</v>
      </c>
      <c r="G30" s="62" t="e">
        <f>(Informações!I30/Informações!N30)</f>
        <v>#DIV/0!</v>
      </c>
      <c r="H30" s="62" t="e">
        <f>Informações!H30/Informações!I30</f>
        <v>#DIV/0!</v>
      </c>
      <c r="I30" s="62" t="e">
        <f>Informações!K30/Informações!N30</f>
        <v>#DIV/0!</v>
      </c>
      <c r="J30" s="62" t="e">
        <f>(Informações!K30/Informações!J30)*100</f>
        <v>#DIV/0!</v>
      </c>
      <c r="K30" s="62" t="e">
        <f>(Informações!Q30/Informações!P30)*100</f>
        <v>#DIV/0!</v>
      </c>
      <c r="L30" s="62" t="e">
        <f>(Informações!S30/Informações!P30)*100</f>
        <v>#DIV/0!</v>
      </c>
      <c r="M30" s="62" t="e">
        <f>(Informações!Y30/Informações!T30)*100</f>
        <v>#DIV/0!</v>
      </c>
      <c r="N30" s="62" t="e">
        <f>(Informações!V30/Informações!T30)*100</f>
        <v>#DIV/0!</v>
      </c>
      <c r="O30" s="62" t="e">
        <f>(Informações!W30/Informações!T30)*100</f>
        <v>#DIV/0!</v>
      </c>
      <c r="P30" s="62" t="e">
        <f>(Informações!X30/Informações!T30)*100</f>
        <v>#DIV/0!</v>
      </c>
      <c r="Q30" s="62" t="e">
        <f>(Informações!U30/Informações!T30)*100</f>
        <v>#DIV/0!</v>
      </c>
      <c r="R30" s="62" t="e">
        <f>(Informações!Z30/Informações!L30)*100</f>
        <v>#DIV/0!</v>
      </c>
      <c r="S30" s="62" t="e">
        <f>Informações!R30/Informações!Q30</f>
        <v>#DIV/0!</v>
      </c>
      <c r="T30" s="62" t="e">
        <f>(Informações!AA30/Informações!O30)*100</f>
        <v>#DIV/0!</v>
      </c>
      <c r="U30" s="62" t="e">
        <f>((Informações!AB30+Informações!AE30)/Informações!M30)*100</f>
        <v>#DIV/0!</v>
      </c>
    </row>
    <row r="31" spans="1:21" x14ac:dyDescent="0.2">
      <c r="A31" s="38">
        <v>312000</v>
      </c>
      <c r="B31" s="39" t="s">
        <v>88</v>
      </c>
      <c r="C31" s="8" t="s">
        <v>17</v>
      </c>
      <c r="D31" s="9">
        <f>Informações!D31</f>
        <v>2044</v>
      </c>
      <c r="E31" s="62" t="e">
        <f>(Informações!E31/Informações!G31)*100</f>
        <v>#DIV/0!</v>
      </c>
      <c r="F31" s="62" t="e">
        <f>(Informações!F31/Informações!G31)*100</f>
        <v>#DIV/0!</v>
      </c>
      <c r="G31" s="62" t="e">
        <f>(Informações!I31/Informações!N31)</f>
        <v>#DIV/0!</v>
      </c>
      <c r="H31" s="62" t="e">
        <f>Informações!H31/Informações!I31</f>
        <v>#DIV/0!</v>
      </c>
      <c r="I31" s="62" t="e">
        <f>Informações!K31/Informações!N31</f>
        <v>#DIV/0!</v>
      </c>
      <c r="J31" s="62" t="e">
        <f>(Informações!K31/Informações!J31)*100</f>
        <v>#DIV/0!</v>
      </c>
      <c r="K31" s="62" t="e">
        <f>(Informações!Q31/Informações!P31)*100</f>
        <v>#DIV/0!</v>
      </c>
      <c r="L31" s="62" t="e">
        <f>(Informações!S31/Informações!P31)*100</f>
        <v>#DIV/0!</v>
      </c>
      <c r="M31" s="62" t="e">
        <f>(Informações!Y31/Informações!T31)*100</f>
        <v>#DIV/0!</v>
      </c>
      <c r="N31" s="62" t="e">
        <f>(Informações!V31/Informações!T31)*100</f>
        <v>#DIV/0!</v>
      </c>
      <c r="O31" s="62" t="e">
        <f>(Informações!W31/Informações!T31)*100</f>
        <v>#DIV/0!</v>
      </c>
      <c r="P31" s="62" t="e">
        <f>(Informações!X31/Informações!T31)*100</f>
        <v>#DIV/0!</v>
      </c>
      <c r="Q31" s="62" t="e">
        <f>(Informações!U31/Informações!T31)*100</f>
        <v>#DIV/0!</v>
      </c>
      <c r="R31" s="62" t="e">
        <f>(Informações!Z31/Informações!L31)*100</f>
        <v>#DIV/0!</v>
      </c>
      <c r="S31" s="62" t="e">
        <f>Informações!R31/Informações!Q31</f>
        <v>#DIV/0!</v>
      </c>
      <c r="T31" s="62" t="e">
        <f>(Informações!AA31/Informações!O31)*100</f>
        <v>#DIV/0!</v>
      </c>
      <c r="U31" s="62" t="e">
        <f>((Informações!AB31+Informações!AE31)/Informações!M31)*100</f>
        <v>#DIV/0!</v>
      </c>
    </row>
    <row r="32" spans="1:21" x14ac:dyDescent="0.2">
      <c r="A32" s="38">
        <v>312000</v>
      </c>
      <c r="B32" s="39" t="s">
        <v>88</v>
      </c>
      <c r="C32" s="8" t="s">
        <v>17</v>
      </c>
      <c r="D32" s="9">
        <f>Informações!D32</f>
        <v>2045</v>
      </c>
      <c r="E32" s="62" t="e">
        <f>(Informações!E32/Informações!G32)*100</f>
        <v>#DIV/0!</v>
      </c>
      <c r="F32" s="62" t="e">
        <f>(Informações!F32/Informações!G32)*100</f>
        <v>#DIV/0!</v>
      </c>
      <c r="G32" s="62" t="e">
        <f>(Informações!I32/Informações!N32)</f>
        <v>#DIV/0!</v>
      </c>
      <c r="H32" s="62" t="e">
        <f>Informações!H32/Informações!I32</f>
        <v>#DIV/0!</v>
      </c>
      <c r="I32" s="62" t="e">
        <f>Informações!K32/Informações!N32</f>
        <v>#DIV/0!</v>
      </c>
      <c r="J32" s="62" t="e">
        <f>(Informações!K32/Informações!J32)*100</f>
        <v>#DIV/0!</v>
      </c>
      <c r="K32" s="62" t="e">
        <f>(Informações!Q32/Informações!P32)*100</f>
        <v>#DIV/0!</v>
      </c>
      <c r="L32" s="62" t="e">
        <f>(Informações!S32/Informações!P32)*100</f>
        <v>#DIV/0!</v>
      </c>
      <c r="M32" s="62" t="e">
        <f>(Informações!Y32/Informações!T32)*100</f>
        <v>#DIV/0!</v>
      </c>
      <c r="N32" s="62" t="e">
        <f>(Informações!V32/Informações!T32)*100</f>
        <v>#DIV/0!</v>
      </c>
      <c r="O32" s="62" t="e">
        <f>(Informações!W32/Informações!T32)*100</f>
        <v>#DIV/0!</v>
      </c>
      <c r="P32" s="62" t="e">
        <f>(Informações!X32/Informações!T32)*100</f>
        <v>#DIV/0!</v>
      </c>
      <c r="Q32" s="62" t="e">
        <f>(Informações!U32/Informações!T32)*100</f>
        <v>#DIV/0!</v>
      </c>
      <c r="R32" s="62" t="e">
        <f>(Informações!Z32/Informações!L32)*100</f>
        <v>#DIV/0!</v>
      </c>
      <c r="S32" s="62" t="e">
        <f>Informações!R32/Informações!Q32</f>
        <v>#DIV/0!</v>
      </c>
      <c r="T32" s="62" t="e">
        <f>(Informações!AA32/Informações!O32)*100</f>
        <v>#DIV/0!</v>
      </c>
      <c r="U32" s="62" t="e">
        <f>((Informações!AB32+Informações!AE32)/Informações!M32)*100</f>
        <v>#DIV/0!</v>
      </c>
    </row>
    <row r="33" spans="1:21" x14ac:dyDescent="0.2">
      <c r="A33" s="38">
        <v>312000</v>
      </c>
      <c r="B33" s="39" t="s">
        <v>88</v>
      </c>
      <c r="C33" s="8" t="s">
        <v>17</v>
      </c>
      <c r="D33" s="9">
        <f>Informações!D33</f>
        <v>2046</v>
      </c>
      <c r="E33" s="62" t="e">
        <f>(Informações!E33/Informações!G33)*100</f>
        <v>#DIV/0!</v>
      </c>
      <c r="F33" s="62" t="e">
        <f>(Informações!F33/Informações!G33)*100</f>
        <v>#DIV/0!</v>
      </c>
      <c r="G33" s="62" t="e">
        <f>(Informações!I33/Informações!N33)</f>
        <v>#DIV/0!</v>
      </c>
      <c r="H33" s="62" t="e">
        <f>Informações!H33/Informações!I33</f>
        <v>#DIV/0!</v>
      </c>
      <c r="I33" s="62" t="e">
        <f>Informações!K33/Informações!N33</f>
        <v>#DIV/0!</v>
      </c>
      <c r="J33" s="62" t="e">
        <f>(Informações!K33/Informações!J33)*100</f>
        <v>#DIV/0!</v>
      </c>
      <c r="K33" s="62" t="e">
        <f>(Informações!Q33/Informações!P33)*100</f>
        <v>#DIV/0!</v>
      </c>
      <c r="L33" s="62" t="e">
        <f>(Informações!S33/Informações!P33)*100</f>
        <v>#DIV/0!</v>
      </c>
      <c r="M33" s="62" t="e">
        <f>(Informações!Y33/Informações!T33)*100</f>
        <v>#DIV/0!</v>
      </c>
      <c r="N33" s="62" t="e">
        <f>(Informações!V33/Informações!T33)*100</f>
        <v>#DIV/0!</v>
      </c>
      <c r="O33" s="62" t="e">
        <f>(Informações!W33/Informações!T33)*100</f>
        <v>#DIV/0!</v>
      </c>
      <c r="P33" s="62" t="e">
        <f>(Informações!X33/Informações!T33)*100</f>
        <v>#DIV/0!</v>
      </c>
      <c r="Q33" s="62" t="e">
        <f>(Informações!U33/Informações!T33)*100</f>
        <v>#DIV/0!</v>
      </c>
      <c r="R33" s="62" t="e">
        <f>(Informações!Z33/Informações!L33)*100</f>
        <v>#DIV/0!</v>
      </c>
      <c r="S33" s="62" t="e">
        <f>Informações!R33/Informações!Q33</f>
        <v>#DIV/0!</v>
      </c>
      <c r="T33" s="62" t="e">
        <f>(Informações!AA33/Informações!O33)*100</f>
        <v>#DIV/0!</v>
      </c>
      <c r="U33" s="62" t="e">
        <f>((Informações!AB33+Informações!AE33)/Informações!M33)*100</f>
        <v>#DIV/0!</v>
      </c>
    </row>
    <row r="34" spans="1:21" x14ac:dyDescent="0.2">
      <c r="A34" s="38">
        <v>312000</v>
      </c>
      <c r="B34" s="39" t="s">
        <v>88</v>
      </c>
      <c r="C34" s="8" t="s">
        <v>17</v>
      </c>
      <c r="D34" s="9">
        <f>Informações!D34</f>
        <v>2047</v>
      </c>
      <c r="E34" s="62" t="e">
        <f>(Informações!E34/Informações!G34)*100</f>
        <v>#DIV/0!</v>
      </c>
      <c r="F34" s="62" t="e">
        <f>(Informações!F34/Informações!G34)*100</f>
        <v>#DIV/0!</v>
      </c>
      <c r="G34" s="62" t="e">
        <f>(Informações!I34/Informações!N34)</f>
        <v>#DIV/0!</v>
      </c>
      <c r="H34" s="62" t="e">
        <f>Informações!H34/Informações!I34</f>
        <v>#DIV/0!</v>
      </c>
      <c r="I34" s="62" t="e">
        <f>Informações!K34/Informações!N34</f>
        <v>#DIV/0!</v>
      </c>
      <c r="J34" s="62" t="e">
        <f>(Informações!K34/Informações!J34)*100</f>
        <v>#DIV/0!</v>
      </c>
      <c r="K34" s="62" t="e">
        <f>(Informações!Q34/Informações!P34)*100</f>
        <v>#DIV/0!</v>
      </c>
      <c r="L34" s="62" t="e">
        <f>(Informações!S34/Informações!P34)*100</f>
        <v>#DIV/0!</v>
      </c>
      <c r="M34" s="62" t="e">
        <f>(Informações!Y34/Informações!T34)*100</f>
        <v>#DIV/0!</v>
      </c>
      <c r="N34" s="62" t="e">
        <f>(Informações!V34/Informações!T34)*100</f>
        <v>#DIV/0!</v>
      </c>
      <c r="O34" s="62" t="e">
        <f>(Informações!W34/Informações!T34)*100</f>
        <v>#DIV/0!</v>
      </c>
      <c r="P34" s="62" t="e">
        <f>(Informações!X34/Informações!T34)*100</f>
        <v>#DIV/0!</v>
      </c>
      <c r="Q34" s="62" t="e">
        <f>(Informações!U34/Informações!T34)*100</f>
        <v>#DIV/0!</v>
      </c>
      <c r="R34" s="62" t="e">
        <f>(Informações!Z34/Informações!L34)*100</f>
        <v>#DIV/0!</v>
      </c>
      <c r="S34" s="62" t="e">
        <f>Informações!R34/Informações!Q34</f>
        <v>#DIV/0!</v>
      </c>
      <c r="T34" s="62" t="e">
        <f>(Informações!AA34/Informações!O34)*100</f>
        <v>#DIV/0!</v>
      </c>
      <c r="U34" s="62" t="e">
        <f>((Informações!AB34+Informações!AE34)/Informações!M34)*100</f>
        <v>#DIV/0!</v>
      </c>
    </row>
    <row r="35" spans="1:21" x14ac:dyDescent="0.2">
      <c r="A35" s="38">
        <v>312000</v>
      </c>
      <c r="B35" s="39" t="s">
        <v>88</v>
      </c>
      <c r="C35" s="8" t="s">
        <v>17</v>
      </c>
      <c r="D35" s="9">
        <f>Informações!D35</f>
        <v>2048</v>
      </c>
      <c r="E35" s="62" t="e">
        <f>(Informações!E35/Informações!G35)*100</f>
        <v>#DIV/0!</v>
      </c>
      <c r="F35" s="62" t="e">
        <f>(Informações!F35/Informações!G35)*100</f>
        <v>#DIV/0!</v>
      </c>
      <c r="G35" s="62" t="e">
        <f>(Informações!I35/Informações!N35)</f>
        <v>#DIV/0!</v>
      </c>
      <c r="H35" s="62" t="e">
        <f>Informações!H35/Informações!I35</f>
        <v>#DIV/0!</v>
      </c>
      <c r="I35" s="62" t="e">
        <f>Informações!K35/Informações!N35</f>
        <v>#DIV/0!</v>
      </c>
      <c r="J35" s="62" t="e">
        <f>(Informações!K35/Informações!J35)*100</f>
        <v>#DIV/0!</v>
      </c>
      <c r="K35" s="62" t="e">
        <f>(Informações!Q35/Informações!P35)*100</f>
        <v>#DIV/0!</v>
      </c>
      <c r="L35" s="62" t="e">
        <f>(Informações!S35/Informações!P35)*100</f>
        <v>#DIV/0!</v>
      </c>
      <c r="M35" s="62" t="e">
        <f>(Informações!Y35/Informações!T35)*100</f>
        <v>#DIV/0!</v>
      </c>
      <c r="N35" s="62" t="e">
        <f>(Informações!V35/Informações!T35)*100</f>
        <v>#DIV/0!</v>
      </c>
      <c r="O35" s="62" t="e">
        <f>(Informações!W35/Informações!T35)*100</f>
        <v>#DIV/0!</v>
      </c>
      <c r="P35" s="62" t="e">
        <f>(Informações!X35/Informações!T35)*100</f>
        <v>#DIV/0!</v>
      </c>
      <c r="Q35" s="62" t="e">
        <f>(Informações!U35/Informações!T35)*100</f>
        <v>#DIV/0!</v>
      </c>
      <c r="R35" s="62" t="e">
        <f>(Informações!Z35/Informações!L35)*100</f>
        <v>#DIV/0!</v>
      </c>
      <c r="S35" s="62" t="e">
        <f>Informações!R35/Informações!Q35</f>
        <v>#DIV/0!</v>
      </c>
      <c r="T35" s="62" t="e">
        <f>(Informações!AA35/Informações!O35)*100</f>
        <v>#DIV/0!</v>
      </c>
      <c r="U35" s="62" t="e">
        <f>((Informações!AB35+Informações!AE35)/Informações!M35)*100</f>
        <v>#DIV/0!</v>
      </c>
    </row>
    <row r="36" spans="1:21" x14ac:dyDescent="0.2">
      <c r="A36" s="38">
        <v>312000</v>
      </c>
      <c r="B36" s="39" t="s">
        <v>88</v>
      </c>
      <c r="C36" s="8" t="s">
        <v>17</v>
      </c>
      <c r="D36" s="9">
        <f>Informações!D36</f>
        <v>2049</v>
      </c>
      <c r="E36" s="62" t="e">
        <f>(Informações!E36/Informações!G36)*100</f>
        <v>#DIV/0!</v>
      </c>
      <c r="F36" s="62" t="e">
        <f>(Informações!F36/Informações!G36)*100</f>
        <v>#DIV/0!</v>
      </c>
      <c r="G36" s="62" t="e">
        <f>(Informações!I36/Informações!N36)</f>
        <v>#DIV/0!</v>
      </c>
      <c r="H36" s="62" t="e">
        <f>Informações!H36/Informações!I36</f>
        <v>#DIV/0!</v>
      </c>
      <c r="I36" s="62" t="e">
        <f>Informações!K36/Informações!N36</f>
        <v>#DIV/0!</v>
      </c>
      <c r="J36" s="62" t="e">
        <f>(Informações!K36/Informações!J36)*100</f>
        <v>#DIV/0!</v>
      </c>
      <c r="K36" s="62" t="e">
        <f>(Informações!Q36/Informações!P36)*100</f>
        <v>#DIV/0!</v>
      </c>
      <c r="L36" s="62" t="e">
        <f>(Informações!S36/Informações!P36)*100</f>
        <v>#DIV/0!</v>
      </c>
      <c r="M36" s="62" t="e">
        <f>(Informações!Y36/Informações!T36)*100</f>
        <v>#DIV/0!</v>
      </c>
      <c r="N36" s="62" t="e">
        <f>(Informações!V36/Informações!T36)*100</f>
        <v>#DIV/0!</v>
      </c>
      <c r="O36" s="62" t="e">
        <f>(Informações!W36/Informações!T36)*100</f>
        <v>#DIV/0!</v>
      </c>
      <c r="P36" s="62" t="e">
        <f>(Informações!X36/Informações!T36)*100</f>
        <v>#DIV/0!</v>
      </c>
      <c r="Q36" s="62" t="e">
        <f>(Informações!U36/Informações!T36)*100</f>
        <v>#DIV/0!</v>
      </c>
      <c r="R36" s="62" t="e">
        <f>(Informações!Z36/Informações!L36)*100</f>
        <v>#DIV/0!</v>
      </c>
      <c r="S36" s="62" t="e">
        <f>Informações!R36/Informações!Q36</f>
        <v>#DIV/0!</v>
      </c>
      <c r="T36" s="62" t="e">
        <f>(Informações!AA36/Informações!O36)*100</f>
        <v>#DIV/0!</v>
      </c>
      <c r="U36" s="62" t="e">
        <f>((Informações!AB36+Informações!AE36)/Informações!M36)*100</f>
        <v>#DIV/0!</v>
      </c>
    </row>
    <row r="37" spans="1:21" x14ac:dyDescent="0.2">
      <c r="A37" s="38">
        <v>312000</v>
      </c>
      <c r="B37" s="39" t="s">
        <v>88</v>
      </c>
      <c r="C37" s="8" t="s">
        <v>17</v>
      </c>
      <c r="D37" s="9">
        <f>Informações!D37</f>
        <v>2050</v>
      </c>
      <c r="E37" s="62" t="e">
        <f>(Informações!E37/Informações!G37)*100</f>
        <v>#DIV/0!</v>
      </c>
      <c r="F37" s="62" t="e">
        <f>(Informações!F37/Informações!G37)*100</f>
        <v>#DIV/0!</v>
      </c>
      <c r="G37" s="62" t="e">
        <f>(Informações!I37/Informações!N37)</f>
        <v>#DIV/0!</v>
      </c>
      <c r="H37" s="62" t="e">
        <f>Informações!H37/Informações!I37</f>
        <v>#DIV/0!</v>
      </c>
      <c r="I37" s="62" t="e">
        <f>Informações!K37/Informações!N37</f>
        <v>#DIV/0!</v>
      </c>
      <c r="J37" s="62" t="e">
        <f>(Informações!K37/Informações!J37)*100</f>
        <v>#DIV/0!</v>
      </c>
      <c r="K37" s="62" t="e">
        <f>(Informações!Q37/Informações!P37)*100</f>
        <v>#DIV/0!</v>
      </c>
      <c r="L37" s="62" t="e">
        <f>(Informações!S37/Informações!P37)*100</f>
        <v>#DIV/0!</v>
      </c>
      <c r="M37" s="62" t="e">
        <f>(Informações!Y37/Informações!T37)*100</f>
        <v>#DIV/0!</v>
      </c>
      <c r="N37" s="62" t="e">
        <f>(Informações!V37/Informações!T37)*100</f>
        <v>#DIV/0!</v>
      </c>
      <c r="O37" s="62" t="e">
        <f>(Informações!W37/Informações!T37)*100</f>
        <v>#DIV/0!</v>
      </c>
      <c r="P37" s="62" t="e">
        <f>(Informações!X37/Informações!T37)*100</f>
        <v>#DIV/0!</v>
      </c>
      <c r="Q37" s="62" t="e">
        <f>(Informações!U37/Informações!T37)*100</f>
        <v>#DIV/0!</v>
      </c>
      <c r="R37" s="62" t="e">
        <f>(Informações!Z37/Informações!L37)*100</f>
        <v>#DIV/0!</v>
      </c>
      <c r="S37" s="62" t="e">
        <f>Informações!R37/Informações!Q37</f>
        <v>#DIV/0!</v>
      </c>
      <c r="T37" s="62" t="e">
        <f>(Informações!AA37/Informações!O37)*100</f>
        <v>#DIV/0!</v>
      </c>
      <c r="U37" s="62" t="e">
        <f>((Informações!AB37+Informações!AE37)/Informações!M37)*100</f>
        <v>#DIV/0!</v>
      </c>
    </row>
    <row r="38" spans="1:21" x14ac:dyDescent="0.2">
      <c r="A38" s="38">
        <v>312000</v>
      </c>
      <c r="B38" s="39" t="s">
        <v>88</v>
      </c>
      <c r="C38" s="8" t="s">
        <v>17</v>
      </c>
      <c r="D38" s="9">
        <f>Informações!D38</f>
        <v>2051</v>
      </c>
      <c r="E38" s="62" t="e">
        <f>(Informações!E38/Informações!G38)*100</f>
        <v>#DIV/0!</v>
      </c>
      <c r="F38" s="62" t="e">
        <f>(Informações!F38/Informações!G38)*100</f>
        <v>#DIV/0!</v>
      </c>
      <c r="G38" s="62" t="e">
        <f>(Informações!I38/Informações!N38)</f>
        <v>#DIV/0!</v>
      </c>
      <c r="H38" s="62" t="e">
        <f>Informações!H38/Informações!I38</f>
        <v>#DIV/0!</v>
      </c>
      <c r="I38" s="62" t="e">
        <f>Informações!K38/Informações!N38</f>
        <v>#DIV/0!</v>
      </c>
      <c r="J38" s="62" t="e">
        <f>(Informações!K38/Informações!J38)*100</f>
        <v>#DIV/0!</v>
      </c>
      <c r="K38" s="62" t="e">
        <f>(Informações!Q38/Informações!P38)*100</f>
        <v>#DIV/0!</v>
      </c>
      <c r="L38" s="62" t="e">
        <f>(Informações!S38/Informações!P38)*100</f>
        <v>#DIV/0!</v>
      </c>
      <c r="M38" s="62" t="e">
        <f>(Informações!Y38/Informações!T38)*100</f>
        <v>#DIV/0!</v>
      </c>
      <c r="N38" s="62" t="e">
        <f>(Informações!V38/Informações!T38)*100</f>
        <v>#DIV/0!</v>
      </c>
      <c r="O38" s="62" t="e">
        <f>(Informações!W38/Informações!T38)*100</f>
        <v>#DIV/0!</v>
      </c>
      <c r="P38" s="62" t="e">
        <f>(Informações!X38/Informações!T38)*100</f>
        <v>#DIV/0!</v>
      </c>
      <c r="Q38" s="62" t="e">
        <f>(Informações!U38/Informações!T38)*100</f>
        <v>#DIV/0!</v>
      </c>
      <c r="R38" s="62" t="e">
        <f>(Informações!Z38/Informações!L38)*100</f>
        <v>#DIV/0!</v>
      </c>
      <c r="S38" s="62" t="e">
        <f>Informações!R38/Informações!Q38</f>
        <v>#DIV/0!</v>
      </c>
      <c r="T38" s="62" t="e">
        <f>(Informações!AA38/Informações!O38)*100</f>
        <v>#DIV/0!</v>
      </c>
      <c r="U38" s="62" t="e">
        <f>((Informações!AB38+Informações!AE38)/Informações!M38)*100</f>
        <v>#DIV/0!</v>
      </c>
    </row>
    <row r="39" spans="1:21" x14ac:dyDescent="0.2">
      <c r="A39" s="38">
        <v>312000</v>
      </c>
      <c r="B39" s="39" t="s">
        <v>88</v>
      </c>
      <c r="C39" s="8" t="s">
        <v>17</v>
      </c>
      <c r="D39" s="9">
        <f>Informações!D39</f>
        <v>2052</v>
      </c>
      <c r="E39" s="62" t="e">
        <f>(Informações!E39/Informações!G39)*100</f>
        <v>#DIV/0!</v>
      </c>
      <c r="F39" s="62" t="e">
        <f>(Informações!F39/Informações!G39)*100</f>
        <v>#DIV/0!</v>
      </c>
      <c r="G39" s="62" t="e">
        <f>(Informações!I39/Informações!N39)</f>
        <v>#DIV/0!</v>
      </c>
      <c r="H39" s="62" t="e">
        <f>Informações!H39/Informações!I39</f>
        <v>#DIV/0!</v>
      </c>
      <c r="I39" s="62" t="e">
        <f>Informações!K39/Informações!N39</f>
        <v>#DIV/0!</v>
      </c>
      <c r="J39" s="62" t="e">
        <f>(Informações!K39/Informações!J39)*100</f>
        <v>#DIV/0!</v>
      </c>
      <c r="K39" s="62" t="e">
        <f>(Informações!Q39/Informações!P39)*100</f>
        <v>#DIV/0!</v>
      </c>
      <c r="L39" s="62" t="e">
        <f>(Informações!S39/Informações!P39)*100</f>
        <v>#DIV/0!</v>
      </c>
      <c r="M39" s="62" t="e">
        <f>(Informações!Y39/Informações!T39)*100</f>
        <v>#DIV/0!</v>
      </c>
      <c r="N39" s="62" t="e">
        <f>(Informações!V39/Informações!T39)*100</f>
        <v>#DIV/0!</v>
      </c>
      <c r="O39" s="62" t="e">
        <f>(Informações!W39/Informações!T39)*100</f>
        <v>#DIV/0!</v>
      </c>
      <c r="P39" s="62" t="e">
        <f>(Informações!X39/Informações!T39)*100</f>
        <v>#DIV/0!</v>
      </c>
      <c r="Q39" s="62" t="e">
        <f>(Informações!U39/Informações!T39)*100</f>
        <v>#DIV/0!</v>
      </c>
      <c r="R39" s="62" t="e">
        <f>(Informações!Z39/Informações!L39)*100</f>
        <v>#DIV/0!</v>
      </c>
      <c r="S39" s="62" t="e">
        <f>Informações!R39/Informações!Q39</f>
        <v>#DIV/0!</v>
      </c>
      <c r="T39" s="62" t="e">
        <f>(Informações!AA39/Informações!O39)*100</f>
        <v>#DIV/0!</v>
      </c>
      <c r="U39" s="62" t="e">
        <f>((Informações!AB39+Informações!AE39)/Informações!M39)*100</f>
        <v>#DIV/0!</v>
      </c>
    </row>
    <row r="40" spans="1:21" x14ac:dyDescent="0.2">
      <c r="A40" s="38">
        <v>312000</v>
      </c>
      <c r="B40" s="39" t="s">
        <v>88</v>
      </c>
      <c r="C40" s="8" t="s">
        <v>17</v>
      </c>
      <c r="D40" s="9">
        <f>Informações!D40</f>
        <v>2053</v>
      </c>
      <c r="E40" s="62" t="e">
        <f>(Informações!E40/Informações!G40)*100</f>
        <v>#DIV/0!</v>
      </c>
      <c r="F40" s="62" t="e">
        <f>(Informações!F40/Informações!G40)*100</f>
        <v>#DIV/0!</v>
      </c>
      <c r="G40" s="62" t="e">
        <f>(Informações!I40/Informações!N40)</f>
        <v>#DIV/0!</v>
      </c>
      <c r="H40" s="62" t="e">
        <f>Informações!H40/Informações!I40</f>
        <v>#DIV/0!</v>
      </c>
      <c r="I40" s="62" t="e">
        <f>Informações!K40/Informações!N40</f>
        <v>#DIV/0!</v>
      </c>
      <c r="J40" s="62" t="e">
        <f>(Informações!K40/Informações!J40)*100</f>
        <v>#DIV/0!</v>
      </c>
      <c r="K40" s="62" t="e">
        <f>(Informações!Q40/Informações!P40)*100</f>
        <v>#DIV/0!</v>
      </c>
      <c r="L40" s="62" t="e">
        <f>(Informações!S40/Informações!P40)*100</f>
        <v>#DIV/0!</v>
      </c>
      <c r="M40" s="62" t="e">
        <f>(Informações!Y40/Informações!T40)*100</f>
        <v>#DIV/0!</v>
      </c>
      <c r="N40" s="62" t="e">
        <f>(Informações!V40/Informações!T40)*100</f>
        <v>#DIV/0!</v>
      </c>
      <c r="O40" s="62" t="e">
        <f>(Informações!W40/Informações!T40)*100</f>
        <v>#DIV/0!</v>
      </c>
      <c r="P40" s="62" t="e">
        <f>(Informações!X40/Informações!T40)*100</f>
        <v>#DIV/0!</v>
      </c>
      <c r="Q40" s="62" t="e">
        <f>(Informações!U40/Informações!T40)*100</f>
        <v>#DIV/0!</v>
      </c>
      <c r="R40" s="62" t="e">
        <f>(Informações!Z40/Informações!L40)*100</f>
        <v>#DIV/0!</v>
      </c>
      <c r="S40" s="62" t="e">
        <f>Informações!R40/Informações!Q40</f>
        <v>#DIV/0!</v>
      </c>
      <c r="T40" s="62" t="e">
        <f>(Informações!AA40/Informações!O40)*100</f>
        <v>#DIV/0!</v>
      </c>
      <c r="U40" s="62" t="e">
        <f>((Informações!AB40+Informações!AE40)/Informações!M40)*100</f>
        <v>#DIV/0!</v>
      </c>
    </row>
    <row r="41" spans="1:21" x14ac:dyDescent="0.2">
      <c r="A41" s="38">
        <v>312000</v>
      </c>
      <c r="B41" s="39" t="s">
        <v>88</v>
      </c>
      <c r="C41" s="8" t="s">
        <v>17</v>
      </c>
      <c r="D41" s="9">
        <f>Informações!D41</f>
        <v>2054</v>
      </c>
      <c r="E41" s="62" t="e">
        <f>(Informações!E41/Informações!G41)*100</f>
        <v>#DIV/0!</v>
      </c>
      <c r="F41" s="62" t="e">
        <f>(Informações!F41/Informações!G41)*100</f>
        <v>#DIV/0!</v>
      </c>
      <c r="G41" s="62" t="e">
        <f>(Informações!I41/Informações!N41)</f>
        <v>#DIV/0!</v>
      </c>
      <c r="H41" s="62" t="e">
        <f>Informações!H41/Informações!I41</f>
        <v>#DIV/0!</v>
      </c>
      <c r="I41" s="62" t="e">
        <f>Informações!K41/Informações!N41</f>
        <v>#DIV/0!</v>
      </c>
      <c r="J41" s="62" t="e">
        <f>(Informações!K41/Informações!J41)*100</f>
        <v>#DIV/0!</v>
      </c>
      <c r="K41" s="62" t="e">
        <f>(Informações!Q41/Informações!P41)*100</f>
        <v>#DIV/0!</v>
      </c>
      <c r="L41" s="62" t="e">
        <f>(Informações!S41/Informações!P41)*100</f>
        <v>#DIV/0!</v>
      </c>
      <c r="M41" s="62" t="e">
        <f>(Informações!Y41/Informações!T41)*100</f>
        <v>#DIV/0!</v>
      </c>
      <c r="N41" s="62" t="e">
        <f>(Informações!V41/Informações!T41)*100</f>
        <v>#DIV/0!</v>
      </c>
      <c r="O41" s="62" t="e">
        <f>(Informações!W41/Informações!T41)*100</f>
        <v>#DIV/0!</v>
      </c>
      <c r="P41" s="62" t="e">
        <f>(Informações!X41/Informações!T41)*100</f>
        <v>#DIV/0!</v>
      </c>
      <c r="Q41" s="62" t="e">
        <f>(Informações!U41/Informações!T41)*100</f>
        <v>#DIV/0!</v>
      </c>
      <c r="R41" s="62" t="e">
        <f>(Informações!Z41/Informações!L41)*100</f>
        <v>#DIV/0!</v>
      </c>
      <c r="S41" s="62" t="e">
        <f>Informações!R41/Informações!Q41</f>
        <v>#DIV/0!</v>
      </c>
      <c r="T41" s="62" t="e">
        <f>(Informações!AA41/Informações!O41)*100</f>
        <v>#DIV/0!</v>
      </c>
      <c r="U41" s="62" t="e">
        <f>((Informações!AB41+Informações!AE41)/Informações!M41)*100</f>
        <v>#DIV/0!</v>
      </c>
    </row>
    <row r="42" spans="1:21" x14ac:dyDescent="0.2">
      <c r="A42" s="38">
        <v>312000</v>
      </c>
      <c r="B42" s="39" t="s">
        <v>88</v>
      </c>
      <c r="C42" s="8" t="s">
        <v>17</v>
      </c>
      <c r="D42" s="9">
        <f>Informações!D42</f>
        <v>2055</v>
      </c>
      <c r="E42" s="62" t="e">
        <f>(Informações!E42/Informações!G42)*100</f>
        <v>#DIV/0!</v>
      </c>
      <c r="F42" s="62" t="e">
        <f>(Informações!F42/Informações!G42)*100</f>
        <v>#DIV/0!</v>
      </c>
      <c r="G42" s="62" t="e">
        <f>(Informações!I42/Informações!N42)</f>
        <v>#DIV/0!</v>
      </c>
      <c r="H42" s="62" t="e">
        <f>Informações!H42/Informações!I42</f>
        <v>#DIV/0!</v>
      </c>
      <c r="I42" s="62" t="e">
        <f>Informações!K42/Informações!N42</f>
        <v>#DIV/0!</v>
      </c>
      <c r="J42" s="62" t="e">
        <f>(Informações!K42/Informações!J42)*100</f>
        <v>#DIV/0!</v>
      </c>
      <c r="K42" s="62" t="e">
        <f>(Informações!Q42/Informações!P42)*100</f>
        <v>#DIV/0!</v>
      </c>
      <c r="L42" s="62" t="e">
        <f>(Informações!S42/Informações!P42)*100</f>
        <v>#DIV/0!</v>
      </c>
      <c r="M42" s="62" t="e">
        <f>(Informações!Y42/Informações!T42)*100</f>
        <v>#DIV/0!</v>
      </c>
      <c r="N42" s="62" t="e">
        <f>(Informações!V42/Informações!T42)*100</f>
        <v>#DIV/0!</v>
      </c>
      <c r="O42" s="62" t="e">
        <f>(Informações!W42/Informações!T42)*100</f>
        <v>#DIV/0!</v>
      </c>
      <c r="P42" s="62" t="e">
        <f>(Informações!X42/Informações!T42)*100</f>
        <v>#DIV/0!</v>
      </c>
      <c r="Q42" s="62" t="e">
        <f>(Informações!U42/Informações!T42)*100</f>
        <v>#DIV/0!</v>
      </c>
      <c r="R42" s="62" t="e">
        <f>(Informações!Z42/Informações!L42)*100</f>
        <v>#DIV/0!</v>
      </c>
      <c r="S42" s="62" t="e">
        <f>Informações!R42/Informações!Q42</f>
        <v>#DIV/0!</v>
      </c>
      <c r="T42" s="62" t="e">
        <f>(Informações!AA42/Informações!O42)*100</f>
        <v>#DIV/0!</v>
      </c>
      <c r="U42" s="62" t="e">
        <f>((Informações!AB42+Informações!AE42)/Informações!M42)*100</f>
        <v>#DIV/0!</v>
      </c>
    </row>
    <row r="43" spans="1:21" x14ac:dyDescent="0.2">
      <c r="A43" s="38">
        <v>312000</v>
      </c>
      <c r="B43" s="39" t="s">
        <v>88</v>
      </c>
      <c r="C43" s="8" t="s">
        <v>17</v>
      </c>
      <c r="D43" s="9">
        <f>Informações!D43</f>
        <v>2056</v>
      </c>
      <c r="E43" s="62" t="e">
        <f>(Informações!E43/Informações!G43)*100</f>
        <v>#DIV/0!</v>
      </c>
      <c r="F43" s="62" t="e">
        <f>(Informações!F43/Informações!G43)*100</f>
        <v>#DIV/0!</v>
      </c>
      <c r="G43" s="62" t="e">
        <f>(Informações!I43/Informações!N43)</f>
        <v>#DIV/0!</v>
      </c>
      <c r="H43" s="62" t="e">
        <f>Informações!H43/Informações!I43</f>
        <v>#DIV/0!</v>
      </c>
      <c r="I43" s="62" t="e">
        <f>Informações!K43/Informações!N43</f>
        <v>#DIV/0!</v>
      </c>
      <c r="J43" s="62" t="e">
        <f>(Informações!K43/Informações!J43)*100</f>
        <v>#DIV/0!</v>
      </c>
      <c r="K43" s="62" t="e">
        <f>(Informações!Q43/Informações!P43)*100</f>
        <v>#DIV/0!</v>
      </c>
      <c r="L43" s="62" t="e">
        <f>(Informações!S43/Informações!P43)*100</f>
        <v>#DIV/0!</v>
      </c>
      <c r="M43" s="62" t="e">
        <f>(Informações!Y43/Informações!T43)*100</f>
        <v>#DIV/0!</v>
      </c>
      <c r="N43" s="62" t="e">
        <f>(Informações!V43/Informações!T43)*100</f>
        <v>#DIV/0!</v>
      </c>
      <c r="O43" s="62" t="e">
        <f>(Informações!W43/Informações!T43)*100</f>
        <v>#DIV/0!</v>
      </c>
      <c r="P43" s="62" t="e">
        <f>(Informações!X43/Informações!T43)*100</f>
        <v>#DIV/0!</v>
      </c>
      <c r="Q43" s="62" t="e">
        <f>(Informações!U43/Informações!T43)*100</f>
        <v>#DIV/0!</v>
      </c>
      <c r="R43" s="62" t="e">
        <f>(Informações!Z43/Informações!L43)*100</f>
        <v>#DIV/0!</v>
      </c>
      <c r="S43" s="62" t="e">
        <f>Informações!R43/Informações!Q43</f>
        <v>#DIV/0!</v>
      </c>
      <c r="T43" s="62" t="e">
        <f>(Informações!AA43/Informações!O43)*100</f>
        <v>#DIV/0!</v>
      </c>
      <c r="U43" s="62" t="e">
        <f>((Informações!AB43+Informações!AE43)/Informações!M43)*100</f>
        <v>#DIV/0!</v>
      </c>
    </row>
    <row r="44" spans="1:21" x14ac:dyDescent="0.2">
      <c r="A44" s="38">
        <v>312000</v>
      </c>
      <c r="B44" s="39" t="s">
        <v>88</v>
      </c>
      <c r="C44" s="8" t="s">
        <v>17</v>
      </c>
      <c r="D44" s="9">
        <f>Informações!D44</f>
        <v>2057</v>
      </c>
      <c r="E44" s="62" t="e">
        <f>(Informações!E44/Informações!G44)*100</f>
        <v>#DIV/0!</v>
      </c>
      <c r="F44" s="62" t="e">
        <f>(Informações!F44/Informações!G44)*100</f>
        <v>#DIV/0!</v>
      </c>
      <c r="G44" s="62" t="e">
        <f>(Informações!I44/Informações!N44)</f>
        <v>#DIV/0!</v>
      </c>
      <c r="H44" s="62" t="e">
        <f>Informações!H44/Informações!I44</f>
        <v>#DIV/0!</v>
      </c>
      <c r="I44" s="62" t="e">
        <f>Informações!K44/Informações!N44</f>
        <v>#DIV/0!</v>
      </c>
      <c r="J44" s="62" t="e">
        <f>(Informações!K44/Informações!J44)*100</f>
        <v>#DIV/0!</v>
      </c>
      <c r="K44" s="62" t="e">
        <f>(Informações!Q44/Informações!P44)*100</f>
        <v>#DIV/0!</v>
      </c>
      <c r="L44" s="62" t="e">
        <f>(Informações!S44/Informações!P44)*100</f>
        <v>#DIV/0!</v>
      </c>
      <c r="M44" s="62" t="e">
        <f>(Informações!Y44/Informações!T44)*100</f>
        <v>#DIV/0!</v>
      </c>
      <c r="N44" s="62" t="e">
        <f>(Informações!V44/Informações!T44)*100</f>
        <v>#DIV/0!</v>
      </c>
      <c r="O44" s="62" t="e">
        <f>(Informações!W44/Informações!T44)*100</f>
        <v>#DIV/0!</v>
      </c>
      <c r="P44" s="62" t="e">
        <f>(Informações!X44/Informações!T44)*100</f>
        <v>#DIV/0!</v>
      </c>
      <c r="Q44" s="62" t="e">
        <f>(Informações!U44/Informações!T44)*100</f>
        <v>#DIV/0!</v>
      </c>
      <c r="R44" s="62" t="e">
        <f>(Informações!Z44/Informações!L44)*100</f>
        <v>#DIV/0!</v>
      </c>
      <c r="S44" s="62" t="e">
        <f>Informações!R44/Informações!Q44</f>
        <v>#DIV/0!</v>
      </c>
      <c r="T44" s="62" t="e">
        <f>(Informações!AA44/Informações!O44)*100</f>
        <v>#DIV/0!</v>
      </c>
      <c r="U44" s="62" t="e">
        <f>((Informações!AB44+Informações!AE44)/Informações!M44)*100</f>
        <v>#DIV/0!</v>
      </c>
    </row>
    <row r="45" spans="1:21" x14ac:dyDescent="0.2">
      <c r="A45" s="38">
        <v>312000</v>
      </c>
      <c r="B45" s="39" t="s">
        <v>88</v>
      </c>
      <c r="C45" s="8" t="s">
        <v>17</v>
      </c>
      <c r="D45" s="9">
        <f>Informações!D45</f>
        <v>2058</v>
      </c>
      <c r="E45" s="62" t="e">
        <f>(Informações!E45/Informações!G45)*100</f>
        <v>#DIV/0!</v>
      </c>
      <c r="F45" s="62" t="e">
        <f>(Informações!F45/Informações!G45)*100</f>
        <v>#DIV/0!</v>
      </c>
      <c r="G45" s="62" t="e">
        <f>(Informações!I45/Informações!N45)</f>
        <v>#DIV/0!</v>
      </c>
      <c r="H45" s="62" t="e">
        <f>Informações!H45/Informações!I45</f>
        <v>#DIV/0!</v>
      </c>
      <c r="I45" s="62" t="e">
        <f>Informações!K45/Informações!N45</f>
        <v>#DIV/0!</v>
      </c>
      <c r="J45" s="62" t="e">
        <f>(Informações!K45/Informações!J45)*100</f>
        <v>#DIV/0!</v>
      </c>
      <c r="K45" s="62" t="e">
        <f>(Informações!Q45/Informações!P45)*100</f>
        <v>#DIV/0!</v>
      </c>
      <c r="L45" s="62" t="e">
        <f>(Informações!S45/Informações!P45)*100</f>
        <v>#DIV/0!</v>
      </c>
      <c r="M45" s="62" t="e">
        <f>(Informações!Y45/Informações!T45)*100</f>
        <v>#DIV/0!</v>
      </c>
      <c r="N45" s="62" t="e">
        <f>(Informações!V45/Informações!T45)*100</f>
        <v>#DIV/0!</v>
      </c>
      <c r="O45" s="62" t="e">
        <f>(Informações!W45/Informações!T45)*100</f>
        <v>#DIV/0!</v>
      </c>
      <c r="P45" s="62" t="e">
        <f>(Informações!X45/Informações!T45)*100</f>
        <v>#DIV/0!</v>
      </c>
      <c r="Q45" s="62" t="e">
        <f>(Informações!U45/Informações!T45)*100</f>
        <v>#DIV/0!</v>
      </c>
      <c r="R45" s="62" t="e">
        <f>(Informações!Z45/Informações!L45)*100</f>
        <v>#DIV/0!</v>
      </c>
      <c r="S45" s="62" t="e">
        <f>Informações!R45/Informações!Q45</f>
        <v>#DIV/0!</v>
      </c>
      <c r="T45" s="62" t="e">
        <f>(Informações!AA45/Informações!O45)*100</f>
        <v>#DIV/0!</v>
      </c>
      <c r="U45" s="62" t="e">
        <f>((Informações!AB45+Informações!AE45)/Informações!M45)*100</f>
        <v>#DIV/0!</v>
      </c>
    </row>
    <row r="46" spans="1:21" x14ac:dyDescent="0.2">
      <c r="A46" s="38">
        <v>312000</v>
      </c>
      <c r="B46" s="39" t="s">
        <v>88</v>
      </c>
      <c r="C46" s="8" t="s">
        <v>17</v>
      </c>
      <c r="D46" s="9">
        <f>Informações!D46</f>
        <v>2059</v>
      </c>
      <c r="E46" s="62" t="e">
        <f>(Informações!E46/Informações!G46)*100</f>
        <v>#DIV/0!</v>
      </c>
      <c r="F46" s="62" t="e">
        <f>(Informações!F46/Informações!G46)*100</f>
        <v>#DIV/0!</v>
      </c>
      <c r="G46" s="62" t="e">
        <f>(Informações!I46/Informações!N46)</f>
        <v>#DIV/0!</v>
      </c>
      <c r="H46" s="62" t="e">
        <f>Informações!H46/Informações!I46</f>
        <v>#DIV/0!</v>
      </c>
      <c r="I46" s="62" t="e">
        <f>Informações!K46/Informações!N46</f>
        <v>#DIV/0!</v>
      </c>
      <c r="J46" s="62" t="e">
        <f>(Informações!K46/Informações!J46)*100</f>
        <v>#DIV/0!</v>
      </c>
      <c r="K46" s="62" t="e">
        <f>(Informações!Q46/Informações!P46)*100</f>
        <v>#DIV/0!</v>
      </c>
      <c r="L46" s="62" t="e">
        <f>(Informações!S46/Informações!P46)*100</f>
        <v>#DIV/0!</v>
      </c>
      <c r="M46" s="62" t="e">
        <f>(Informações!Y46/Informações!T46)*100</f>
        <v>#DIV/0!</v>
      </c>
      <c r="N46" s="62" t="e">
        <f>(Informações!V46/Informações!T46)*100</f>
        <v>#DIV/0!</v>
      </c>
      <c r="O46" s="62" t="e">
        <f>(Informações!W46/Informações!T46)*100</f>
        <v>#DIV/0!</v>
      </c>
      <c r="P46" s="62" t="e">
        <f>(Informações!X46/Informações!T46)*100</f>
        <v>#DIV/0!</v>
      </c>
      <c r="Q46" s="62" t="e">
        <f>(Informações!U46/Informações!T46)*100</f>
        <v>#DIV/0!</v>
      </c>
      <c r="R46" s="62" t="e">
        <f>(Informações!Z46/Informações!L46)*100</f>
        <v>#DIV/0!</v>
      </c>
      <c r="S46" s="62" t="e">
        <f>Informações!R46/Informações!Q46</f>
        <v>#DIV/0!</v>
      </c>
      <c r="T46" s="62" t="e">
        <f>(Informações!AA46/Informações!O46)*100</f>
        <v>#DIV/0!</v>
      </c>
      <c r="U46" s="62" t="e">
        <f>((Informações!AB46+Informações!AE46)/Informações!M46)*100</f>
        <v>#DIV/0!</v>
      </c>
    </row>
    <row r="47" spans="1:21" x14ac:dyDescent="0.2">
      <c r="A47" s="38">
        <v>312000</v>
      </c>
      <c r="B47" s="39" t="s">
        <v>88</v>
      </c>
      <c r="C47" s="8" t="s">
        <v>17</v>
      </c>
      <c r="D47" s="9">
        <f>Informações!D47</f>
        <v>2060</v>
      </c>
      <c r="E47" s="62" t="e">
        <f>(Informações!E47/Informações!G47)*100</f>
        <v>#DIV/0!</v>
      </c>
      <c r="F47" s="62" t="e">
        <f>(Informações!F47/Informações!G47)*100</f>
        <v>#DIV/0!</v>
      </c>
      <c r="G47" s="62" t="e">
        <f>(Informações!I47/Informações!N47)</f>
        <v>#DIV/0!</v>
      </c>
      <c r="H47" s="62" t="e">
        <f>Informações!H47/Informações!I47</f>
        <v>#DIV/0!</v>
      </c>
      <c r="I47" s="62" t="e">
        <f>Informações!K47/Informações!N47</f>
        <v>#DIV/0!</v>
      </c>
      <c r="J47" s="62" t="e">
        <f>(Informações!K47/Informações!J47)*100</f>
        <v>#DIV/0!</v>
      </c>
      <c r="K47" s="62" t="e">
        <f>(Informações!Q47/Informações!P47)*100</f>
        <v>#DIV/0!</v>
      </c>
      <c r="L47" s="62" t="e">
        <f>(Informações!S47/Informações!P47)*100</f>
        <v>#DIV/0!</v>
      </c>
      <c r="M47" s="62" t="e">
        <f>(Informações!Y47/Informações!T47)*100</f>
        <v>#DIV/0!</v>
      </c>
      <c r="N47" s="62" t="e">
        <f>(Informações!V47/Informações!T47)*100</f>
        <v>#DIV/0!</v>
      </c>
      <c r="O47" s="62" t="e">
        <f>(Informações!W47/Informações!T47)*100</f>
        <v>#DIV/0!</v>
      </c>
      <c r="P47" s="62" t="e">
        <f>(Informações!X47/Informações!T47)*100</f>
        <v>#DIV/0!</v>
      </c>
      <c r="Q47" s="62" t="e">
        <f>(Informações!U47/Informações!T47)*100</f>
        <v>#DIV/0!</v>
      </c>
      <c r="R47" s="62" t="e">
        <f>(Informações!Z47/Informações!L47)*100</f>
        <v>#DIV/0!</v>
      </c>
      <c r="S47" s="62" t="e">
        <f>Informações!R47/Informações!Q47</f>
        <v>#DIV/0!</v>
      </c>
      <c r="T47" s="62" t="e">
        <f>(Informações!AA47/Informações!O47)*100</f>
        <v>#DIV/0!</v>
      </c>
      <c r="U47" s="62" t="e">
        <f>((Informações!AB47+Informações!AE47)/Informações!M47)*100</f>
        <v>#DIV/0!</v>
      </c>
    </row>
    <row r="48" spans="1:21" x14ac:dyDescent="0.2">
      <c r="A48" s="38">
        <v>312000</v>
      </c>
      <c r="B48" s="39" t="s">
        <v>88</v>
      </c>
      <c r="C48" s="8" t="s">
        <v>17</v>
      </c>
      <c r="D48" s="9">
        <f>Informações!D48</f>
        <v>2061</v>
      </c>
      <c r="E48" s="62" t="e">
        <f>(Informações!E48/Informações!G48)*100</f>
        <v>#DIV/0!</v>
      </c>
      <c r="F48" s="62" t="e">
        <f>(Informações!F48/Informações!G48)*100</f>
        <v>#DIV/0!</v>
      </c>
      <c r="G48" s="62" t="e">
        <f>(Informações!I48/Informações!N48)</f>
        <v>#DIV/0!</v>
      </c>
      <c r="H48" s="62" t="e">
        <f>Informações!H48/Informações!I48</f>
        <v>#DIV/0!</v>
      </c>
      <c r="I48" s="62" t="e">
        <f>Informações!K48/Informações!N48</f>
        <v>#DIV/0!</v>
      </c>
      <c r="J48" s="62" t="e">
        <f>(Informações!K48/Informações!J48)*100</f>
        <v>#DIV/0!</v>
      </c>
      <c r="K48" s="62" t="e">
        <f>(Informações!Q48/Informações!P48)*100</f>
        <v>#DIV/0!</v>
      </c>
      <c r="L48" s="62" t="e">
        <f>(Informações!S48/Informações!P48)*100</f>
        <v>#DIV/0!</v>
      </c>
      <c r="M48" s="62" t="e">
        <f>(Informações!Y48/Informações!T48)*100</f>
        <v>#DIV/0!</v>
      </c>
      <c r="N48" s="62" t="e">
        <f>(Informações!V48/Informações!T48)*100</f>
        <v>#DIV/0!</v>
      </c>
      <c r="O48" s="62" t="e">
        <f>(Informações!W48/Informações!T48)*100</f>
        <v>#DIV/0!</v>
      </c>
      <c r="P48" s="62" t="e">
        <f>(Informações!X48/Informações!T48)*100</f>
        <v>#DIV/0!</v>
      </c>
      <c r="Q48" s="62" t="e">
        <f>(Informações!U48/Informações!T48)*100</f>
        <v>#DIV/0!</v>
      </c>
      <c r="R48" s="62" t="e">
        <f>(Informações!Z48/Informações!L48)*100</f>
        <v>#DIV/0!</v>
      </c>
      <c r="S48" s="62" t="e">
        <f>Informações!R48/Informações!Q48</f>
        <v>#DIV/0!</v>
      </c>
      <c r="T48" s="62" t="e">
        <f>(Informações!AA48/Informações!O48)*100</f>
        <v>#DIV/0!</v>
      </c>
      <c r="U48" s="62" t="e">
        <f>((Informações!AB48+Informações!AE48)/Informações!M48)*100</f>
        <v>#DIV/0!</v>
      </c>
    </row>
    <row r="49" spans="1:21" x14ac:dyDescent="0.2">
      <c r="A49" s="38">
        <v>312000</v>
      </c>
      <c r="B49" s="39" t="s">
        <v>88</v>
      </c>
      <c r="C49" s="8" t="s">
        <v>17</v>
      </c>
      <c r="D49" s="9">
        <f>Informações!D49</f>
        <v>2062</v>
      </c>
      <c r="E49" s="62" t="e">
        <f>(Informações!E49/Informações!G49)*100</f>
        <v>#DIV/0!</v>
      </c>
      <c r="F49" s="62" t="e">
        <f>(Informações!F49/Informações!G49)*100</f>
        <v>#DIV/0!</v>
      </c>
      <c r="G49" s="62" t="e">
        <f>(Informações!I49/Informações!N49)</f>
        <v>#DIV/0!</v>
      </c>
      <c r="H49" s="62" t="e">
        <f>Informações!H49/Informações!I49</f>
        <v>#DIV/0!</v>
      </c>
      <c r="I49" s="62" t="e">
        <f>Informações!K49/Informações!N49</f>
        <v>#DIV/0!</v>
      </c>
      <c r="J49" s="62" t="e">
        <f>(Informações!K49/Informações!J49)*100</f>
        <v>#DIV/0!</v>
      </c>
      <c r="K49" s="62" t="e">
        <f>(Informações!Q49/Informações!P49)*100</f>
        <v>#DIV/0!</v>
      </c>
      <c r="L49" s="62" t="e">
        <f>(Informações!S49/Informações!P49)*100</f>
        <v>#DIV/0!</v>
      </c>
      <c r="M49" s="62" t="e">
        <f>(Informações!Y49/Informações!T49)*100</f>
        <v>#DIV/0!</v>
      </c>
      <c r="N49" s="62" t="e">
        <f>(Informações!V49/Informações!T49)*100</f>
        <v>#DIV/0!</v>
      </c>
      <c r="O49" s="62" t="e">
        <f>(Informações!W49/Informações!T49)*100</f>
        <v>#DIV/0!</v>
      </c>
      <c r="P49" s="62" t="e">
        <f>(Informações!X49/Informações!T49)*100</f>
        <v>#DIV/0!</v>
      </c>
      <c r="Q49" s="62" t="e">
        <f>(Informações!U49/Informações!T49)*100</f>
        <v>#DIV/0!</v>
      </c>
      <c r="R49" s="62" t="e">
        <f>(Informações!Z49/Informações!L49)*100</f>
        <v>#DIV/0!</v>
      </c>
      <c r="S49" s="62" t="e">
        <f>Informações!R49/Informações!Q49</f>
        <v>#DIV/0!</v>
      </c>
      <c r="T49" s="62" t="e">
        <f>(Informações!AA49/Informações!O49)*100</f>
        <v>#DIV/0!</v>
      </c>
      <c r="U49" s="62" t="e">
        <f>((Informações!AB49+Informações!AE49)/Informações!M49)*100</f>
        <v>#DIV/0!</v>
      </c>
    </row>
    <row r="50" spans="1:21" x14ac:dyDescent="0.2">
      <c r="A50" s="38">
        <v>312000</v>
      </c>
      <c r="B50" s="39" t="s">
        <v>88</v>
      </c>
      <c r="C50" s="8" t="s">
        <v>17</v>
      </c>
      <c r="D50" s="9">
        <f>Informações!D50</f>
        <v>2063</v>
      </c>
      <c r="E50" s="62" t="e">
        <f>(Informações!E50/Informações!G50)*100</f>
        <v>#DIV/0!</v>
      </c>
      <c r="F50" s="62" t="e">
        <f>(Informações!F50/Informações!G50)*100</f>
        <v>#DIV/0!</v>
      </c>
      <c r="G50" s="62" t="e">
        <f>(Informações!I50/Informações!N50)</f>
        <v>#DIV/0!</v>
      </c>
      <c r="H50" s="62" t="e">
        <f>Informações!H50/Informações!I50</f>
        <v>#DIV/0!</v>
      </c>
      <c r="I50" s="62" t="e">
        <f>Informações!K50/Informações!N50</f>
        <v>#DIV/0!</v>
      </c>
      <c r="J50" s="62" t="e">
        <f>(Informações!K50/Informações!J50)*100</f>
        <v>#DIV/0!</v>
      </c>
      <c r="K50" s="62" t="e">
        <f>(Informações!Q50/Informações!P50)*100</f>
        <v>#DIV/0!</v>
      </c>
      <c r="L50" s="62" t="e">
        <f>(Informações!S50/Informações!P50)*100</f>
        <v>#DIV/0!</v>
      </c>
      <c r="M50" s="62" t="e">
        <f>(Informações!Y50/Informações!T50)*100</f>
        <v>#DIV/0!</v>
      </c>
      <c r="N50" s="62" t="e">
        <f>(Informações!V50/Informações!T50)*100</f>
        <v>#DIV/0!</v>
      </c>
      <c r="O50" s="62" t="e">
        <f>(Informações!W50/Informações!T50)*100</f>
        <v>#DIV/0!</v>
      </c>
      <c r="P50" s="62" t="e">
        <f>(Informações!X50/Informações!T50)*100</f>
        <v>#DIV/0!</v>
      </c>
      <c r="Q50" s="62" t="e">
        <f>(Informações!U50/Informações!T50)*100</f>
        <v>#DIV/0!</v>
      </c>
      <c r="R50" s="62" t="e">
        <f>(Informações!Z50/Informações!L50)*100</f>
        <v>#DIV/0!</v>
      </c>
      <c r="S50" s="62" t="e">
        <f>Informações!R50/Informações!Q50</f>
        <v>#DIV/0!</v>
      </c>
      <c r="T50" s="62" t="e">
        <f>(Informações!AA50/Informações!O50)*100</f>
        <v>#DIV/0!</v>
      </c>
      <c r="U50" s="62" t="e">
        <f>((Informações!AB50+Informações!AE50)/Informações!M50)*100</f>
        <v>#DIV/0!</v>
      </c>
    </row>
    <row r="51" spans="1:21" x14ac:dyDescent="0.2">
      <c r="A51" s="38">
        <v>312000</v>
      </c>
      <c r="B51" s="39" t="s">
        <v>88</v>
      </c>
      <c r="C51" s="8" t="s">
        <v>17</v>
      </c>
      <c r="D51" s="9">
        <f>Informações!D51</f>
        <v>2064</v>
      </c>
      <c r="E51" s="62" t="e">
        <f>(Informações!E51/Informações!G51)*100</f>
        <v>#DIV/0!</v>
      </c>
      <c r="F51" s="62" t="e">
        <f>(Informações!F51/Informações!G51)*100</f>
        <v>#DIV/0!</v>
      </c>
      <c r="G51" s="62" t="e">
        <f>(Informações!I51/Informações!N51)</f>
        <v>#DIV/0!</v>
      </c>
      <c r="H51" s="62" t="e">
        <f>Informações!H51/Informações!I51</f>
        <v>#DIV/0!</v>
      </c>
      <c r="I51" s="62" t="e">
        <f>Informações!K51/Informações!N51</f>
        <v>#DIV/0!</v>
      </c>
      <c r="J51" s="62" t="e">
        <f>(Informações!K51/Informações!J51)*100</f>
        <v>#DIV/0!</v>
      </c>
      <c r="K51" s="62" t="e">
        <f>(Informações!Q51/Informações!P51)*100</f>
        <v>#DIV/0!</v>
      </c>
      <c r="L51" s="62" t="e">
        <f>(Informações!S51/Informações!P51)*100</f>
        <v>#DIV/0!</v>
      </c>
      <c r="M51" s="62" t="e">
        <f>(Informações!Y51/Informações!T51)*100</f>
        <v>#DIV/0!</v>
      </c>
      <c r="N51" s="62" t="e">
        <f>(Informações!V51/Informações!T51)*100</f>
        <v>#DIV/0!</v>
      </c>
      <c r="O51" s="62" t="e">
        <f>(Informações!W51/Informações!T51)*100</f>
        <v>#DIV/0!</v>
      </c>
      <c r="P51" s="62" t="e">
        <f>(Informações!X51/Informações!T51)*100</f>
        <v>#DIV/0!</v>
      </c>
      <c r="Q51" s="62" t="e">
        <f>(Informações!U51/Informações!T51)*100</f>
        <v>#DIV/0!</v>
      </c>
      <c r="R51" s="62" t="e">
        <f>(Informações!Z51/Informações!L51)*100</f>
        <v>#DIV/0!</v>
      </c>
      <c r="S51" s="62" t="e">
        <f>Informações!R51/Informações!Q51</f>
        <v>#DIV/0!</v>
      </c>
      <c r="T51" s="62" t="e">
        <f>(Informações!AA51/Informações!O51)*100</f>
        <v>#DIV/0!</v>
      </c>
      <c r="U51" s="62" t="e">
        <f>((Informações!AB51+Informações!AE51)/Informações!M51)*100</f>
        <v>#DIV/0!</v>
      </c>
    </row>
    <row r="52" spans="1:21" x14ac:dyDescent="0.2">
      <c r="A52" s="38">
        <v>312000</v>
      </c>
      <c r="B52" s="39" t="s">
        <v>88</v>
      </c>
      <c r="C52" s="8" t="s">
        <v>17</v>
      </c>
      <c r="D52" s="9">
        <f>Informações!D52</f>
        <v>2065</v>
      </c>
      <c r="E52" s="62" t="e">
        <f>(Informações!E52/Informações!G52)*100</f>
        <v>#DIV/0!</v>
      </c>
      <c r="F52" s="62" t="e">
        <f>(Informações!F52/Informações!G52)*100</f>
        <v>#DIV/0!</v>
      </c>
      <c r="G52" s="62" t="e">
        <f>(Informações!I52/Informações!N52)</f>
        <v>#DIV/0!</v>
      </c>
      <c r="H52" s="62" t="e">
        <f>Informações!H52/Informações!I52</f>
        <v>#DIV/0!</v>
      </c>
      <c r="I52" s="62" t="e">
        <f>Informações!K52/Informações!N52</f>
        <v>#DIV/0!</v>
      </c>
      <c r="J52" s="62" t="e">
        <f>(Informações!K52/Informações!J52)*100</f>
        <v>#DIV/0!</v>
      </c>
      <c r="K52" s="62" t="e">
        <f>(Informações!Q52/Informações!P52)*100</f>
        <v>#DIV/0!</v>
      </c>
      <c r="L52" s="62" t="e">
        <f>(Informações!S52/Informações!P52)*100</f>
        <v>#DIV/0!</v>
      </c>
      <c r="M52" s="62" t="e">
        <f>(Informações!Y52/Informações!T52)*100</f>
        <v>#DIV/0!</v>
      </c>
      <c r="N52" s="62" t="e">
        <f>(Informações!V52/Informações!T52)*100</f>
        <v>#DIV/0!</v>
      </c>
      <c r="O52" s="62" t="e">
        <f>(Informações!W52/Informações!T52)*100</f>
        <v>#DIV/0!</v>
      </c>
      <c r="P52" s="62" t="e">
        <f>(Informações!X52/Informações!T52)*100</f>
        <v>#DIV/0!</v>
      </c>
      <c r="Q52" s="62" t="e">
        <f>(Informações!U52/Informações!T52)*100</f>
        <v>#DIV/0!</v>
      </c>
      <c r="R52" s="62" t="e">
        <f>(Informações!Z52/Informações!L52)*100</f>
        <v>#DIV/0!</v>
      </c>
      <c r="S52" s="62" t="e">
        <f>Informações!R52/Informações!Q52</f>
        <v>#DIV/0!</v>
      </c>
      <c r="T52" s="62" t="e">
        <f>(Informações!AA52/Informações!O52)*100</f>
        <v>#DIV/0!</v>
      </c>
      <c r="U52" s="62" t="e">
        <f>((Informações!AB52+Informações!AE52)/Informações!M52)*100</f>
        <v>#DIV/0!</v>
      </c>
    </row>
    <row r="53" spans="1:21" x14ac:dyDescent="0.2">
      <c r="A53" s="38">
        <v>312000</v>
      </c>
      <c r="B53" s="39" t="s">
        <v>88</v>
      </c>
      <c r="C53" s="8" t="s">
        <v>17</v>
      </c>
      <c r="D53" s="9">
        <f>Informações!D53</f>
        <v>2066</v>
      </c>
      <c r="E53" s="62" t="e">
        <f>(Informações!E53/Informações!G53)*100</f>
        <v>#DIV/0!</v>
      </c>
      <c r="F53" s="62" t="e">
        <f>(Informações!F53/Informações!G53)*100</f>
        <v>#DIV/0!</v>
      </c>
      <c r="G53" s="62" t="e">
        <f>(Informações!I53/Informações!N53)</f>
        <v>#DIV/0!</v>
      </c>
      <c r="H53" s="62" t="e">
        <f>Informações!H53/Informações!I53</f>
        <v>#DIV/0!</v>
      </c>
      <c r="I53" s="62" t="e">
        <f>Informações!K53/Informações!N53</f>
        <v>#DIV/0!</v>
      </c>
      <c r="J53" s="62" t="e">
        <f>(Informações!K53/Informações!J53)*100</f>
        <v>#DIV/0!</v>
      </c>
      <c r="K53" s="62" t="e">
        <f>(Informações!Q53/Informações!P53)*100</f>
        <v>#DIV/0!</v>
      </c>
      <c r="L53" s="62" t="e">
        <f>(Informações!S53/Informações!P53)*100</f>
        <v>#DIV/0!</v>
      </c>
      <c r="M53" s="62" t="e">
        <f>(Informações!Y53/Informações!T53)*100</f>
        <v>#DIV/0!</v>
      </c>
      <c r="N53" s="62" t="e">
        <f>(Informações!V53/Informações!T53)*100</f>
        <v>#DIV/0!</v>
      </c>
      <c r="O53" s="62" t="e">
        <f>(Informações!W53/Informações!T53)*100</f>
        <v>#DIV/0!</v>
      </c>
      <c r="P53" s="62" t="e">
        <f>(Informações!X53/Informações!T53)*100</f>
        <v>#DIV/0!</v>
      </c>
      <c r="Q53" s="62" t="e">
        <f>(Informações!U53/Informações!T53)*100</f>
        <v>#DIV/0!</v>
      </c>
      <c r="R53" s="62" t="e">
        <f>(Informações!Z53/Informações!L53)*100</f>
        <v>#DIV/0!</v>
      </c>
      <c r="S53" s="62" t="e">
        <f>Informações!R53/Informações!Q53</f>
        <v>#DIV/0!</v>
      </c>
      <c r="T53" s="62" t="e">
        <f>(Informações!AA53/Informações!O53)*100</f>
        <v>#DIV/0!</v>
      </c>
      <c r="U53" s="62" t="e">
        <f>((Informações!AB53+Informações!AE53)/Informações!M53)*100</f>
        <v>#DIV/0!</v>
      </c>
    </row>
    <row r="54" spans="1:21" x14ac:dyDescent="0.2">
      <c r="A54" s="38">
        <v>312000</v>
      </c>
      <c r="B54" s="39" t="s">
        <v>88</v>
      </c>
      <c r="C54" s="8" t="s">
        <v>17</v>
      </c>
      <c r="D54" s="9">
        <f>Informações!D54</f>
        <v>2067</v>
      </c>
      <c r="E54" s="62" t="e">
        <f>(Informações!E54/Informações!G54)*100</f>
        <v>#DIV/0!</v>
      </c>
      <c r="F54" s="62" t="e">
        <f>(Informações!F54/Informações!G54)*100</f>
        <v>#DIV/0!</v>
      </c>
      <c r="G54" s="62" t="e">
        <f>(Informações!I54/Informações!N54)</f>
        <v>#DIV/0!</v>
      </c>
      <c r="H54" s="62" t="e">
        <f>Informações!H54/Informações!I54</f>
        <v>#DIV/0!</v>
      </c>
      <c r="I54" s="62" t="e">
        <f>Informações!K54/Informações!N54</f>
        <v>#DIV/0!</v>
      </c>
      <c r="J54" s="62" t="e">
        <f>(Informações!K54/Informações!J54)*100</f>
        <v>#DIV/0!</v>
      </c>
      <c r="K54" s="62" t="e">
        <f>(Informações!Q54/Informações!P54)*100</f>
        <v>#DIV/0!</v>
      </c>
      <c r="L54" s="62" t="e">
        <f>(Informações!S54/Informações!P54)*100</f>
        <v>#DIV/0!</v>
      </c>
      <c r="M54" s="62" t="e">
        <f>(Informações!Y54/Informações!T54)*100</f>
        <v>#DIV/0!</v>
      </c>
      <c r="N54" s="62" t="e">
        <f>(Informações!V54/Informações!T54)*100</f>
        <v>#DIV/0!</v>
      </c>
      <c r="O54" s="62" t="e">
        <f>(Informações!W54/Informações!T54)*100</f>
        <v>#DIV/0!</v>
      </c>
      <c r="P54" s="62" t="e">
        <f>(Informações!X54/Informações!T54)*100</f>
        <v>#DIV/0!</v>
      </c>
      <c r="Q54" s="62" t="e">
        <f>(Informações!U54/Informações!T54)*100</f>
        <v>#DIV/0!</v>
      </c>
      <c r="R54" s="62" t="e">
        <f>(Informações!Z54/Informações!L54)*100</f>
        <v>#DIV/0!</v>
      </c>
      <c r="S54" s="62" t="e">
        <f>Informações!R54/Informações!Q54</f>
        <v>#DIV/0!</v>
      </c>
      <c r="T54" s="62" t="e">
        <f>(Informações!AA54/Informações!O54)*100</f>
        <v>#DIV/0!</v>
      </c>
      <c r="U54" s="62" t="e">
        <f>((Informações!AB54+Informações!AE54)/Informações!M54)*100</f>
        <v>#DIV/0!</v>
      </c>
    </row>
    <row r="55" spans="1:21" x14ac:dyDescent="0.2">
      <c r="A55" s="38">
        <v>312000</v>
      </c>
      <c r="B55" s="39" t="s">
        <v>88</v>
      </c>
      <c r="C55" s="8" t="s">
        <v>17</v>
      </c>
      <c r="D55" s="9">
        <f>Informações!D55</f>
        <v>2068</v>
      </c>
      <c r="E55" s="62" t="e">
        <f>(Informações!E55/Informações!G55)*100</f>
        <v>#DIV/0!</v>
      </c>
      <c r="F55" s="62" t="e">
        <f>(Informações!F55/Informações!G55)*100</f>
        <v>#DIV/0!</v>
      </c>
      <c r="G55" s="62" t="e">
        <f>(Informações!I55/Informações!N55)</f>
        <v>#DIV/0!</v>
      </c>
      <c r="H55" s="62" t="e">
        <f>Informações!H55/Informações!I55</f>
        <v>#DIV/0!</v>
      </c>
      <c r="I55" s="62" t="e">
        <f>Informações!K55/Informações!N55</f>
        <v>#DIV/0!</v>
      </c>
      <c r="J55" s="62" t="e">
        <f>(Informações!K55/Informações!J55)*100</f>
        <v>#DIV/0!</v>
      </c>
      <c r="K55" s="62" t="e">
        <f>(Informações!Q55/Informações!P55)*100</f>
        <v>#DIV/0!</v>
      </c>
      <c r="L55" s="62" t="e">
        <f>(Informações!S55/Informações!P55)*100</f>
        <v>#DIV/0!</v>
      </c>
      <c r="M55" s="62" t="e">
        <f>(Informações!Y55/Informações!T55)*100</f>
        <v>#DIV/0!</v>
      </c>
      <c r="N55" s="62" t="e">
        <f>(Informações!V55/Informações!T55)*100</f>
        <v>#DIV/0!</v>
      </c>
      <c r="O55" s="62" t="e">
        <f>(Informações!W55/Informações!T55)*100</f>
        <v>#DIV/0!</v>
      </c>
      <c r="P55" s="62" t="e">
        <f>(Informações!X55/Informações!T55)*100</f>
        <v>#DIV/0!</v>
      </c>
      <c r="Q55" s="62" t="e">
        <f>(Informações!U55/Informações!T55)*100</f>
        <v>#DIV/0!</v>
      </c>
      <c r="R55" s="62" t="e">
        <f>(Informações!Z55/Informações!L55)*100</f>
        <v>#DIV/0!</v>
      </c>
      <c r="S55" s="62" t="e">
        <f>Informações!R55/Informações!Q55</f>
        <v>#DIV/0!</v>
      </c>
      <c r="T55" s="62" t="e">
        <f>(Informações!AA55/Informações!O55)*100</f>
        <v>#DIV/0!</v>
      </c>
      <c r="U55" s="62" t="e">
        <f>((Informações!AB55+Informações!AE55)/Informações!M55)*100</f>
        <v>#DIV/0!</v>
      </c>
    </row>
    <row r="56" spans="1:21" x14ac:dyDescent="0.2">
      <c r="A56" s="38">
        <v>312000</v>
      </c>
      <c r="B56" s="39" t="s">
        <v>88</v>
      </c>
      <c r="C56" s="8" t="s">
        <v>17</v>
      </c>
      <c r="D56" s="9">
        <f>Informações!D56</f>
        <v>2069</v>
      </c>
      <c r="E56" s="62" t="e">
        <f>(Informações!E56/Informações!G56)*100</f>
        <v>#DIV/0!</v>
      </c>
      <c r="F56" s="62" t="e">
        <f>(Informações!F56/Informações!G56)*100</f>
        <v>#DIV/0!</v>
      </c>
      <c r="G56" s="62" t="e">
        <f>(Informações!I56/Informações!N56)</f>
        <v>#DIV/0!</v>
      </c>
      <c r="H56" s="62" t="e">
        <f>Informações!H56/Informações!I56</f>
        <v>#DIV/0!</v>
      </c>
      <c r="I56" s="62" t="e">
        <f>Informações!K56/Informações!N56</f>
        <v>#DIV/0!</v>
      </c>
      <c r="J56" s="62" t="e">
        <f>(Informações!K56/Informações!J56)*100</f>
        <v>#DIV/0!</v>
      </c>
      <c r="K56" s="62" t="e">
        <f>(Informações!Q56/Informações!P56)*100</f>
        <v>#DIV/0!</v>
      </c>
      <c r="L56" s="62" t="e">
        <f>(Informações!S56/Informações!P56)*100</f>
        <v>#DIV/0!</v>
      </c>
      <c r="M56" s="62" t="e">
        <f>(Informações!Y56/Informações!T56)*100</f>
        <v>#DIV/0!</v>
      </c>
      <c r="N56" s="62" t="e">
        <f>(Informações!V56/Informações!T56)*100</f>
        <v>#DIV/0!</v>
      </c>
      <c r="O56" s="62" t="e">
        <f>(Informações!W56/Informações!T56)*100</f>
        <v>#DIV/0!</v>
      </c>
      <c r="P56" s="62" t="e">
        <f>(Informações!X56/Informações!T56)*100</f>
        <v>#DIV/0!</v>
      </c>
      <c r="Q56" s="62" t="e">
        <f>(Informações!U56/Informações!T56)*100</f>
        <v>#DIV/0!</v>
      </c>
      <c r="R56" s="62" t="e">
        <f>(Informações!Z56/Informações!L56)*100</f>
        <v>#DIV/0!</v>
      </c>
      <c r="S56" s="62" t="e">
        <f>Informações!R56/Informações!Q56</f>
        <v>#DIV/0!</v>
      </c>
      <c r="T56" s="62" t="e">
        <f>(Informações!AA56/Informações!O56)*100</f>
        <v>#DIV/0!</v>
      </c>
      <c r="U56" s="62" t="e">
        <f>((Informações!AB56+Informações!AE56)/Informações!M56)*100</f>
        <v>#DIV/0!</v>
      </c>
    </row>
    <row r="57" spans="1:21" x14ac:dyDescent="0.2">
      <c r="A57" s="38">
        <v>312000</v>
      </c>
      <c r="B57" s="39" t="s">
        <v>88</v>
      </c>
      <c r="C57" s="8" t="s">
        <v>17</v>
      </c>
      <c r="D57" s="9">
        <f>Informações!D57</f>
        <v>2070</v>
      </c>
      <c r="E57" s="62" t="e">
        <f>(Informações!E57/Informações!G57)*100</f>
        <v>#DIV/0!</v>
      </c>
      <c r="F57" s="62" t="e">
        <f>(Informações!F57/Informações!G57)*100</f>
        <v>#DIV/0!</v>
      </c>
      <c r="G57" s="62" t="e">
        <f>(Informações!I57/Informações!N57)</f>
        <v>#DIV/0!</v>
      </c>
      <c r="H57" s="62" t="e">
        <f>Informações!H57/Informações!I57</f>
        <v>#DIV/0!</v>
      </c>
      <c r="I57" s="62" t="e">
        <f>Informações!K57/Informações!N57</f>
        <v>#DIV/0!</v>
      </c>
      <c r="J57" s="62" t="e">
        <f>(Informações!K57/Informações!J57)*100</f>
        <v>#DIV/0!</v>
      </c>
      <c r="K57" s="62" t="e">
        <f>(Informações!Q57/Informações!P57)*100</f>
        <v>#DIV/0!</v>
      </c>
      <c r="L57" s="62" t="e">
        <f>(Informações!S57/Informações!P57)*100</f>
        <v>#DIV/0!</v>
      </c>
      <c r="M57" s="62" t="e">
        <f>(Informações!Y57/Informações!T57)*100</f>
        <v>#DIV/0!</v>
      </c>
      <c r="N57" s="62" t="e">
        <f>(Informações!V57/Informações!T57)*100</f>
        <v>#DIV/0!</v>
      </c>
      <c r="O57" s="62" t="e">
        <f>(Informações!W57/Informações!T57)*100</f>
        <v>#DIV/0!</v>
      </c>
      <c r="P57" s="62" t="e">
        <f>(Informações!X57/Informações!T57)*100</f>
        <v>#DIV/0!</v>
      </c>
      <c r="Q57" s="62" t="e">
        <f>(Informações!U57/Informações!T57)*100</f>
        <v>#DIV/0!</v>
      </c>
      <c r="R57" s="62" t="e">
        <f>(Informações!Z57/Informações!L57)*100</f>
        <v>#DIV/0!</v>
      </c>
      <c r="S57" s="62" t="e">
        <f>Informações!R57/Informações!Q57</f>
        <v>#DIV/0!</v>
      </c>
      <c r="T57" s="62" t="e">
        <f>(Informações!AA57/Informações!O57)*100</f>
        <v>#DIV/0!</v>
      </c>
      <c r="U57" s="62" t="e">
        <f>((Informações!AB57+Informações!AE57)/Informações!M57)*100</f>
        <v>#DIV/0!</v>
      </c>
    </row>
    <row r="58" spans="1:21" x14ac:dyDescent="0.2">
      <c r="A58" s="38">
        <v>312000</v>
      </c>
      <c r="B58" s="39" t="s">
        <v>88</v>
      </c>
      <c r="C58" s="8" t="s">
        <v>17</v>
      </c>
      <c r="D58" s="9">
        <f>Informações!D58</f>
        <v>2071</v>
      </c>
      <c r="E58" s="62" t="e">
        <f>(Informações!E58/Informações!G58)*100</f>
        <v>#DIV/0!</v>
      </c>
      <c r="F58" s="62" t="e">
        <f>(Informações!F58/Informações!G58)*100</f>
        <v>#DIV/0!</v>
      </c>
      <c r="G58" s="62" t="e">
        <f>(Informações!I58/Informações!N58)</f>
        <v>#DIV/0!</v>
      </c>
      <c r="H58" s="62" t="e">
        <f>Informações!H58/Informações!I58</f>
        <v>#DIV/0!</v>
      </c>
      <c r="I58" s="62" t="e">
        <f>Informações!K58/Informações!N58</f>
        <v>#DIV/0!</v>
      </c>
      <c r="J58" s="62" t="e">
        <f>(Informações!K58/Informações!J58)*100</f>
        <v>#DIV/0!</v>
      </c>
      <c r="K58" s="62" t="e">
        <f>(Informações!Q58/Informações!P58)*100</f>
        <v>#DIV/0!</v>
      </c>
      <c r="L58" s="62" t="e">
        <f>(Informações!S58/Informações!P58)*100</f>
        <v>#DIV/0!</v>
      </c>
      <c r="M58" s="62" t="e">
        <f>(Informações!Y58/Informações!T58)*100</f>
        <v>#DIV/0!</v>
      </c>
      <c r="N58" s="62" t="e">
        <f>(Informações!V58/Informações!T58)*100</f>
        <v>#DIV/0!</v>
      </c>
      <c r="O58" s="62" t="e">
        <f>(Informações!W58/Informações!T58)*100</f>
        <v>#DIV/0!</v>
      </c>
      <c r="P58" s="62" t="e">
        <f>(Informações!X58/Informações!T58)*100</f>
        <v>#DIV/0!</v>
      </c>
      <c r="Q58" s="62" t="e">
        <f>(Informações!U58/Informações!T58)*100</f>
        <v>#DIV/0!</v>
      </c>
      <c r="R58" s="62" t="e">
        <f>(Informações!Z58/Informações!L58)*100</f>
        <v>#DIV/0!</v>
      </c>
      <c r="S58" s="62" t="e">
        <f>Informações!R58/Informações!Q58</f>
        <v>#DIV/0!</v>
      </c>
      <c r="T58" s="62" t="e">
        <f>(Informações!AA58/Informações!O58)*100</f>
        <v>#DIV/0!</v>
      </c>
      <c r="U58" s="62" t="e">
        <f>((Informações!AB58+Informações!AE58)/Informações!M58)*100</f>
        <v>#DIV/0!</v>
      </c>
    </row>
    <row r="59" spans="1:21" x14ac:dyDescent="0.2">
      <c r="A59" s="38">
        <v>312000</v>
      </c>
      <c r="B59" s="39" t="s">
        <v>88</v>
      </c>
      <c r="C59" s="8" t="s">
        <v>17</v>
      </c>
      <c r="D59" s="9">
        <f>Informações!D59</f>
        <v>2072</v>
      </c>
      <c r="E59" s="62" t="e">
        <f>(Informações!E59/Informações!G59)*100</f>
        <v>#DIV/0!</v>
      </c>
      <c r="F59" s="62" t="e">
        <f>(Informações!F59/Informações!G59)*100</f>
        <v>#DIV/0!</v>
      </c>
      <c r="G59" s="62" t="e">
        <f>(Informações!I59/Informações!N59)</f>
        <v>#DIV/0!</v>
      </c>
      <c r="H59" s="62" t="e">
        <f>Informações!H59/Informações!I59</f>
        <v>#DIV/0!</v>
      </c>
      <c r="I59" s="62" t="e">
        <f>Informações!K59/Informações!N59</f>
        <v>#DIV/0!</v>
      </c>
      <c r="J59" s="62" t="e">
        <f>(Informações!K59/Informações!J59)*100</f>
        <v>#DIV/0!</v>
      </c>
      <c r="K59" s="62" t="e">
        <f>(Informações!Q59/Informações!P59)*100</f>
        <v>#DIV/0!</v>
      </c>
      <c r="L59" s="62" t="e">
        <f>(Informações!S59/Informações!P59)*100</f>
        <v>#DIV/0!</v>
      </c>
      <c r="M59" s="62" t="e">
        <f>(Informações!Y59/Informações!T59)*100</f>
        <v>#DIV/0!</v>
      </c>
      <c r="N59" s="62" t="e">
        <f>(Informações!V59/Informações!T59)*100</f>
        <v>#DIV/0!</v>
      </c>
      <c r="O59" s="62" t="e">
        <f>(Informações!W59/Informações!T59)*100</f>
        <v>#DIV/0!</v>
      </c>
      <c r="P59" s="62" t="e">
        <f>(Informações!X59/Informações!T59)*100</f>
        <v>#DIV/0!</v>
      </c>
      <c r="Q59" s="62" t="e">
        <f>(Informações!U59/Informações!T59)*100</f>
        <v>#DIV/0!</v>
      </c>
      <c r="R59" s="62" t="e">
        <f>(Informações!Z59/Informações!L59)*100</f>
        <v>#DIV/0!</v>
      </c>
      <c r="S59" s="62" t="e">
        <f>Informações!R59/Informações!Q59</f>
        <v>#DIV/0!</v>
      </c>
      <c r="T59" s="62" t="e">
        <f>(Informações!AA59/Informações!O59)*100</f>
        <v>#DIV/0!</v>
      </c>
      <c r="U59" s="62" t="e">
        <f>((Informações!AB59+Informações!AE59)/Informações!M59)*100</f>
        <v>#DIV/0!</v>
      </c>
    </row>
    <row r="60" spans="1:21" x14ac:dyDescent="0.2">
      <c r="A60" s="38">
        <v>312000</v>
      </c>
      <c r="B60" s="39" t="s">
        <v>88</v>
      </c>
      <c r="C60" s="8" t="s">
        <v>17</v>
      </c>
      <c r="D60" s="9">
        <f>Informações!D60</f>
        <v>2073</v>
      </c>
      <c r="E60" s="62" t="e">
        <f>(Informações!E60/Informações!G60)*100</f>
        <v>#DIV/0!</v>
      </c>
      <c r="F60" s="62" t="e">
        <f>(Informações!F60/Informações!G60)*100</f>
        <v>#DIV/0!</v>
      </c>
      <c r="G60" s="62" t="e">
        <f>(Informações!I60/Informações!N60)</f>
        <v>#DIV/0!</v>
      </c>
      <c r="H60" s="62" t="e">
        <f>Informações!H60/Informações!I60</f>
        <v>#DIV/0!</v>
      </c>
      <c r="I60" s="62" t="e">
        <f>Informações!K60/Informações!N60</f>
        <v>#DIV/0!</v>
      </c>
      <c r="J60" s="62" t="e">
        <f>(Informações!K60/Informações!J60)*100</f>
        <v>#DIV/0!</v>
      </c>
      <c r="K60" s="62" t="e">
        <f>(Informações!Q60/Informações!P60)*100</f>
        <v>#DIV/0!</v>
      </c>
      <c r="L60" s="62" t="e">
        <f>(Informações!S60/Informações!P60)*100</f>
        <v>#DIV/0!</v>
      </c>
      <c r="M60" s="62" t="e">
        <f>(Informações!Y60/Informações!T60)*100</f>
        <v>#DIV/0!</v>
      </c>
      <c r="N60" s="62" t="e">
        <f>(Informações!V60/Informações!T60)*100</f>
        <v>#DIV/0!</v>
      </c>
      <c r="O60" s="62" t="e">
        <f>(Informações!W60/Informações!T60)*100</f>
        <v>#DIV/0!</v>
      </c>
      <c r="P60" s="62" t="e">
        <f>(Informações!X60/Informações!T60)*100</f>
        <v>#DIV/0!</v>
      </c>
      <c r="Q60" s="62" t="e">
        <f>(Informações!U60/Informações!T60)*100</f>
        <v>#DIV/0!</v>
      </c>
      <c r="R60" s="62" t="e">
        <f>(Informações!Z60/Informações!L60)*100</f>
        <v>#DIV/0!</v>
      </c>
      <c r="S60" s="62" t="e">
        <f>Informações!R60/Informações!Q60</f>
        <v>#DIV/0!</v>
      </c>
      <c r="T60" s="62" t="e">
        <f>(Informações!AA60/Informações!O60)*100</f>
        <v>#DIV/0!</v>
      </c>
      <c r="U60" s="62" t="e">
        <f>((Informações!AB60+Informações!AE60)/Informações!M60)*100</f>
        <v>#DIV/0!</v>
      </c>
    </row>
    <row r="61" spans="1:21" x14ac:dyDescent="0.2">
      <c r="A61" s="38">
        <v>312000</v>
      </c>
      <c r="B61" s="39" t="s">
        <v>88</v>
      </c>
      <c r="C61" s="8" t="s">
        <v>17</v>
      </c>
      <c r="D61" s="9">
        <f>Informações!D61</f>
        <v>2074</v>
      </c>
      <c r="E61" s="62" t="e">
        <f>(Informações!E61/Informações!G61)*100</f>
        <v>#DIV/0!</v>
      </c>
      <c r="F61" s="62" t="e">
        <f>(Informações!F61/Informações!G61)*100</f>
        <v>#DIV/0!</v>
      </c>
      <c r="G61" s="62" t="e">
        <f>(Informações!I61/Informações!N61)</f>
        <v>#DIV/0!</v>
      </c>
      <c r="H61" s="62" t="e">
        <f>Informações!H61/Informações!I61</f>
        <v>#DIV/0!</v>
      </c>
      <c r="I61" s="62" t="e">
        <f>Informações!K61/Informações!N61</f>
        <v>#DIV/0!</v>
      </c>
      <c r="J61" s="62" t="e">
        <f>(Informações!K61/Informações!J61)*100</f>
        <v>#DIV/0!</v>
      </c>
      <c r="K61" s="62" t="e">
        <f>(Informações!Q61/Informações!P61)*100</f>
        <v>#DIV/0!</v>
      </c>
      <c r="L61" s="62" t="e">
        <f>(Informações!S61/Informações!P61)*100</f>
        <v>#DIV/0!</v>
      </c>
      <c r="M61" s="62" t="e">
        <f>(Informações!Y61/Informações!T61)*100</f>
        <v>#DIV/0!</v>
      </c>
      <c r="N61" s="62" t="e">
        <f>(Informações!V61/Informações!T61)*100</f>
        <v>#DIV/0!</v>
      </c>
      <c r="O61" s="62" t="e">
        <f>(Informações!W61/Informações!T61)*100</f>
        <v>#DIV/0!</v>
      </c>
      <c r="P61" s="62" t="e">
        <f>(Informações!X61/Informações!T61)*100</f>
        <v>#DIV/0!</v>
      </c>
      <c r="Q61" s="62" t="e">
        <f>(Informações!U61/Informações!T61)*100</f>
        <v>#DIV/0!</v>
      </c>
      <c r="R61" s="62" t="e">
        <f>(Informações!Z61/Informações!L61)*100</f>
        <v>#DIV/0!</v>
      </c>
      <c r="S61" s="62" t="e">
        <f>Informações!R61/Informações!Q61</f>
        <v>#DIV/0!</v>
      </c>
      <c r="T61" s="62" t="e">
        <f>(Informações!AA61/Informações!O61)*100</f>
        <v>#DIV/0!</v>
      </c>
      <c r="U61" s="62" t="e">
        <f>((Informações!AB61+Informações!AE61)/Informações!M61)*100</f>
        <v>#DIV/0!</v>
      </c>
    </row>
    <row r="62" spans="1:21" x14ac:dyDescent="0.2">
      <c r="A62" s="38">
        <v>312000</v>
      </c>
      <c r="B62" s="39" t="s">
        <v>88</v>
      </c>
      <c r="C62" s="8" t="s">
        <v>17</v>
      </c>
      <c r="D62" s="9">
        <f>Informações!D62</f>
        <v>2075</v>
      </c>
      <c r="E62" s="62" t="e">
        <f>(Informações!E62/Informações!G62)*100</f>
        <v>#DIV/0!</v>
      </c>
      <c r="F62" s="62" t="e">
        <f>(Informações!F62/Informações!G62)*100</f>
        <v>#DIV/0!</v>
      </c>
      <c r="G62" s="62" t="e">
        <f>(Informações!I62/Informações!N62)</f>
        <v>#DIV/0!</v>
      </c>
      <c r="H62" s="62" t="e">
        <f>Informações!H62/Informações!I62</f>
        <v>#DIV/0!</v>
      </c>
      <c r="I62" s="62" t="e">
        <f>Informações!K62/Informações!N62</f>
        <v>#DIV/0!</v>
      </c>
      <c r="J62" s="62" t="e">
        <f>(Informações!K62/Informações!J62)*100</f>
        <v>#DIV/0!</v>
      </c>
      <c r="K62" s="62" t="e">
        <f>(Informações!Q62/Informações!P62)*100</f>
        <v>#DIV/0!</v>
      </c>
      <c r="L62" s="62" t="e">
        <f>(Informações!S62/Informações!P62)*100</f>
        <v>#DIV/0!</v>
      </c>
      <c r="M62" s="62" t="e">
        <f>(Informações!Y62/Informações!T62)*100</f>
        <v>#DIV/0!</v>
      </c>
      <c r="N62" s="62" t="e">
        <f>(Informações!V62/Informações!T62)*100</f>
        <v>#DIV/0!</v>
      </c>
      <c r="O62" s="62" t="e">
        <f>(Informações!W62/Informações!T62)*100</f>
        <v>#DIV/0!</v>
      </c>
      <c r="P62" s="62" t="e">
        <f>(Informações!X62/Informações!T62)*100</f>
        <v>#DIV/0!</v>
      </c>
      <c r="Q62" s="62" t="e">
        <f>(Informações!U62/Informações!T62)*100</f>
        <v>#DIV/0!</v>
      </c>
      <c r="R62" s="62" t="e">
        <f>(Informações!Z62/Informações!L62)*100</f>
        <v>#DIV/0!</v>
      </c>
      <c r="S62" s="62" t="e">
        <f>Informações!R62/Informações!Q62</f>
        <v>#DIV/0!</v>
      </c>
      <c r="T62" s="62" t="e">
        <f>(Informações!AA62/Informações!O62)*100</f>
        <v>#DIV/0!</v>
      </c>
      <c r="U62" s="62" t="e">
        <f>((Informações!AB62+Informações!AE62)/Informações!M62)*100</f>
        <v>#DIV/0!</v>
      </c>
    </row>
    <row r="63" spans="1:21" x14ac:dyDescent="0.2">
      <c r="A63" s="38">
        <v>312000</v>
      </c>
      <c r="B63" s="39" t="s">
        <v>88</v>
      </c>
      <c r="C63" s="8" t="s">
        <v>17</v>
      </c>
      <c r="D63" s="9">
        <f>Informações!D63</f>
        <v>2076</v>
      </c>
      <c r="E63" s="62" t="e">
        <f>(Informações!E63/Informações!G63)*100</f>
        <v>#DIV/0!</v>
      </c>
      <c r="F63" s="62" t="e">
        <f>(Informações!F63/Informações!G63)*100</f>
        <v>#DIV/0!</v>
      </c>
      <c r="G63" s="62" t="e">
        <f>(Informações!I63/Informações!N63)</f>
        <v>#DIV/0!</v>
      </c>
      <c r="H63" s="62" t="e">
        <f>Informações!H63/Informações!I63</f>
        <v>#DIV/0!</v>
      </c>
      <c r="I63" s="62" t="e">
        <f>Informações!K63/Informações!N63</f>
        <v>#DIV/0!</v>
      </c>
      <c r="J63" s="62" t="e">
        <f>(Informações!K63/Informações!J63)*100</f>
        <v>#DIV/0!</v>
      </c>
      <c r="K63" s="62" t="e">
        <f>(Informações!Q63/Informações!P63)*100</f>
        <v>#DIV/0!</v>
      </c>
      <c r="L63" s="62" t="e">
        <f>(Informações!S63/Informações!P63)*100</f>
        <v>#DIV/0!</v>
      </c>
      <c r="M63" s="62" t="e">
        <f>(Informações!Y63/Informações!T63)*100</f>
        <v>#DIV/0!</v>
      </c>
      <c r="N63" s="62" t="e">
        <f>(Informações!V63/Informações!T63)*100</f>
        <v>#DIV/0!</v>
      </c>
      <c r="O63" s="62" t="e">
        <f>(Informações!W63/Informações!T63)*100</f>
        <v>#DIV/0!</v>
      </c>
      <c r="P63" s="62" t="e">
        <f>(Informações!X63/Informações!T63)*100</f>
        <v>#DIV/0!</v>
      </c>
      <c r="Q63" s="62" t="e">
        <f>(Informações!U63/Informações!T63)*100</f>
        <v>#DIV/0!</v>
      </c>
      <c r="R63" s="62" t="e">
        <f>(Informações!Z63/Informações!L63)*100</f>
        <v>#DIV/0!</v>
      </c>
      <c r="S63" s="62" t="e">
        <f>Informações!R63/Informações!Q63</f>
        <v>#DIV/0!</v>
      </c>
      <c r="T63" s="62" t="e">
        <f>(Informações!AA63/Informações!O63)*100</f>
        <v>#DIV/0!</v>
      </c>
      <c r="U63" s="62" t="e">
        <f>((Informações!AB63+Informações!AE63)/Informações!M63)*100</f>
        <v>#DIV/0!</v>
      </c>
    </row>
    <row r="64" spans="1:21" x14ac:dyDescent="0.2">
      <c r="A64" s="38">
        <v>312000</v>
      </c>
      <c r="B64" s="39" t="s">
        <v>88</v>
      </c>
      <c r="C64" s="8" t="s">
        <v>17</v>
      </c>
      <c r="D64" s="9">
        <f>Informações!D64</f>
        <v>2077</v>
      </c>
      <c r="E64" s="62" t="e">
        <f>(Informações!E64/Informações!G64)*100</f>
        <v>#DIV/0!</v>
      </c>
      <c r="F64" s="62" t="e">
        <f>(Informações!F64/Informações!G64)*100</f>
        <v>#DIV/0!</v>
      </c>
      <c r="G64" s="62" t="e">
        <f>(Informações!I64/Informações!N64)</f>
        <v>#DIV/0!</v>
      </c>
      <c r="H64" s="62" t="e">
        <f>Informações!H64/Informações!I64</f>
        <v>#DIV/0!</v>
      </c>
      <c r="I64" s="62" t="e">
        <f>Informações!K64/Informações!N64</f>
        <v>#DIV/0!</v>
      </c>
      <c r="J64" s="62" t="e">
        <f>(Informações!K64/Informações!J64)*100</f>
        <v>#DIV/0!</v>
      </c>
      <c r="K64" s="62" t="e">
        <f>(Informações!Q64/Informações!P64)*100</f>
        <v>#DIV/0!</v>
      </c>
      <c r="L64" s="62" t="e">
        <f>(Informações!S64/Informações!P64)*100</f>
        <v>#DIV/0!</v>
      </c>
      <c r="M64" s="62" t="e">
        <f>(Informações!Y64/Informações!T64)*100</f>
        <v>#DIV/0!</v>
      </c>
      <c r="N64" s="62" t="e">
        <f>(Informações!V64/Informações!T64)*100</f>
        <v>#DIV/0!</v>
      </c>
      <c r="O64" s="62" t="e">
        <f>(Informações!W64/Informações!T64)*100</f>
        <v>#DIV/0!</v>
      </c>
      <c r="P64" s="62" t="e">
        <f>(Informações!X64/Informações!T64)*100</f>
        <v>#DIV/0!</v>
      </c>
      <c r="Q64" s="62" t="e">
        <f>(Informações!U64/Informações!T64)*100</f>
        <v>#DIV/0!</v>
      </c>
      <c r="R64" s="62" t="e">
        <f>(Informações!Z64/Informações!L64)*100</f>
        <v>#DIV/0!</v>
      </c>
      <c r="S64" s="62" t="e">
        <f>Informações!R64/Informações!Q64</f>
        <v>#DIV/0!</v>
      </c>
      <c r="T64" s="62" t="e">
        <f>(Informações!AA64/Informações!O64)*100</f>
        <v>#DIV/0!</v>
      </c>
      <c r="U64" s="62" t="e">
        <f>((Informações!AB64+Informações!AE64)/Informações!M64)*100</f>
        <v>#DIV/0!</v>
      </c>
    </row>
    <row r="65" spans="1:21" x14ac:dyDescent="0.2">
      <c r="A65" s="38">
        <v>312000</v>
      </c>
      <c r="B65" s="39" t="s">
        <v>88</v>
      </c>
      <c r="C65" s="8" t="s">
        <v>17</v>
      </c>
      <c r="D65" s="9">
        <f>Informações!D65</f>
        <v>2078</v>
      </c>
      <c r="E65" s="62" t="e">
        <f>(Informações!E65/Informações!G65)*100</f>
        <v>#DIV/0!</v>
      </c>
      <c r="F65" s="62" t="e">
        <f>(Informações!F65/Informações!G65)*100</f>
        <v>#DIV/0!</v>
      </c>
      <c r="G65" s="62" t="e">
        <f>(Informações!I65/Informações!N65)</f>
        <v>#DIV/0!</v>
      </c>
      <c r="H65" s="62" t="e">
        <f>Informações!H65/Informações!I65</f>
        <v>#DIV/0!</v>
      </c>
      <c r="I65" s="62" t="e">
        <f>Informações!K65/Informações!N65</f>
        <v>#DIV/0!</v>
      </c>
      <c r="J65" s="62" t="e">
        <f>(Informações!K65/Informações!J65)*100</f>
        <v>#DIV/0!</v>
      </c>
      <c r="K65" s="62" t="e">
        <f>(Informações!Q65/Informações!P65)*100</f>
        <v>#DIV/0!</v>
      </c>
      <c r="L65" s="62" t="e">
        <f>(Informações!S65/Informações!P65)*100</f>
        <v>#DIV/0!</v>
      </c>
      <c r="M65" s="62" t="e">
        <f>(Informações!Y65/Informações!T65)*100</f>
        <v>#DIV/0!</v>
      </c>
      <c r="N65" s="62" t="e">
        <f>(Informações!V65/Informações!T65)*100</f>
        <v>#DIV/0!</v>
      </c>
      <c r="O65" s="62" t="e">
        <f>(Informações!W65/Informações!T65)*100</f>
        <v>#DIV/0!</v>
      </c>
      <c r="P65" s="62" t="e">
        <f>(Informações!X65/Informações!T65)*100</f>
        <v>#DIV/0!</v>
      </c>
      <c r="Q65" s="62" t="e">
        <f>(Informações!U65/Informações!T65)*100</f>
        <v>#DIV/0!</v>
      </c>
      <c r="R65" s="62" t="e">
        <f>(Informações!Z65/Informações!L65)*100</f>
        <v>#DIV/0!</v>
      </c>
      <c r="S65" s="62" t="e">
        <f>Informações!R65/Informações!Q65</f>
        <v>#DIV/0!</v>
      </c>
      <c r="T65" s="62" t="e">
        <f>(Informações!AA65/Informações!O65)*100</f>
        <v>#DIV/0!</v>
      </c>
      <c r="U65" s="62" t="e">
        <f>((Informações!AB65+Informações!AE65)/Informações!M65)*100</f>
        <v>#DIV/0!</v>
      </c>
    </row>
    <row r="66" spans="1:21" x14ac:dyDescent="0.2">
      <c r="A66" s="38">
        <v>312000</v>
      </c>
      <c r="B66" s="39" t="s">
        <v>88</v>
      </c>
      <c r="C66" s="8" t="s">
        <v>17</v>
      </c>
      <c r="D66" s="9">
        <f>Informações!D66</f>
        <v>2079</v>
      </c>
      <c r="E66" s="62" t="e">
        <f>(Informações!E66/Informações!G66)*100</f>
        <v>#DIV/0!</v>
      </c>
      <c r="F66" s="62" t="e">
        <f>(Informações!F66/Informações!G66)*100</f>
        <v>#DIV/0!</v>
      </c>
      <c r="G66" s="62" t="e">
        <f>(Informações!I66/Informações!N66)</f>
        <v>#DIV/0!</v>
      </c>
      <c r="H66" s="62" t="e">
        <f>Informações!H66/Informações!I66</f>
        <v>#DIV/0!</v>
      </c>
      <c r="I66" s="62" t="e">
        <f>Informações!K66/Informações!N66</f>
        <v>#DIV/0!</v>
      </c>
      <c r="J66" s="62" t="e">
        <f>(Informações!K66/Informações!J66)*100</f>
        <v>#DIV/0!</v>
      </c>
      <c r="K66" s="62" t="e">
        <f>(Informações!Q66/Informações!P66)*100</f>
        <v>#DIV/0!</v>
      </c>
      <c r="L66" s="62" t="e">
        <f>(Informações!S66/Informações!P66)*100</f>
        <v>#DIV/0!</v>
      </c>
      <c r="M66" s="62" t="e">
        <f>(Informações!Y66/Informações!T66)*100</f>
        <v>#DIV/0!</v>
      </c>
      <c r="N66" s="62" t="e">
        <f>(Informações!V66/Informações!T66)*100</f>
        <v>#DIV/0!</v>
      </c>
      <c r="O66" s="62" t="e">
        <f>(Informações!W66/Informações!T66)*100</f>
        <v>#DIV/0!</v>
      </c>
      <c r="P66" s="62" t="e">
        <f>(Informações!X66/Informações!T66)*100</f>
        <v>#DIV/0!</v>
      </c>
      <c r="Q66" s="62" t="e">
        <f>(Informações!U66/Informações!T66)*100</f>
        <v>#DIV/0!</v>
      </c>
      <c r="R66" s="62" t="e">
        <f>(Informações!Z66/Informações!L66)*100</f>
        <v>#DIV/0!</v>
      </c>
      <c r="S66" s="62" t="e">
        <f>Informações!R66/Informações!Q66</f>
        <v>#DIV/0!</v>
      </c>
      <c r="T66" s="62" t="e">
        <f>(Informações!AA66/Informações!O66)*100</f>
        <v>#DIV/0!</v>
      </c>
      <c r="U66" s="62" t="e">
        <f>((Informações!AB66+Informações!AE66)/Informações!M66)*100</f>
        <v>#DIV/0!</v>
      </c>
    </row>
    <row r="67" spans="1:21" x14ac:dyDescent="0.2">
      <c r="A67" s="38">
        <v>312000</v>
      </c>
      <c r="B67" s="39" t="s">
        <v>88</v>
      </c>
      <c r="C67" s="8" t="s">
        <v>17</v>
      </c>
      <c r="D67" s="9">
        <f>Informações!D67</f>
        <v>2080</v>
      </c>
      <c r="E67" s="62" t="e">
        <f>(Informações!E67/Informações!G67)*100</f>
        <v>#DIV/0!</v>
      </c>
      <c r="F67" s="62" t="e">
        <f>(Informações!F67/Informações!G67)*100</f>
        <v>#DIV/0!</v>
      </c>
      <c r="G67" s="62" t="e">
        <f>(Informações!I67/Informações!N67)</f>
        <v>#DIV/0!</v>
      </c>
      <c r="H67" s="62" t="e">
        <f>Informações!H67/Informações!I67</f>
        <v>#DIV/0!</v>
      </c>
      <c r="I67" s="62" t="e">
        <f>Informações!K67/Informações!N67</f>
        <v>#DIV/0!</v>
      </c>
      <c r="J67" s="62" t="e">
        <f>(Informações!K67/Informações!J67)*100</f>
        <v>#DIV/0!</v>
      </c>
      <c r="K67" s="62" t="e">
        <f>(Informações!Q67/Informações!P67)*100</f>
        <v>#DIV/0!</v>
      </c>
      <c r="L67" s="62" t="e">
        <f>(Informações!S67/Informações!P67)*100</f>
        <v>#DIV/0!</v>
      </c>
      <c r="M67" s="62" t="e">
        <f>(Informações!Y67/Informações!T67)*100</f>
        <v>#DIV/0!</v>
      </c>
      <c r="N67" s="62" t="e">
        <f>(Informações!V67/Informações!T67)*100</f>
        <v>#DIV/0!</v>
      </c>
      <c r="O67" s="62" t="e">
        <f>(Informações!W67/Informações!T67)*100</f>
        <v>#DIV/0!</v>
      </c>
      <c r="P67" s="62" t="e">
        <f>(Informações!X67/Informações!T67)*100</f>
        <v>#DIV/0!</v>
      </c>
      <c r="Q67" s="62" t="e">
        <f>(Informações!U67/Informações!T67)*100</f>
        <v>#DIV/0!</v>
      </c>
      <c r="R67" s="62" t="e">
        <f>(Informações!Z67/Informações!L67)*100</f>
        <v>#DIV/0!</v>
      </c>
      <c r="S67" s="62" t="e">
        <f>Informações!R67/Informações!Q67</f>
        <v>#DIV/0!</v>
      </c>
      <c r="T67" s="62" t="e">
        <f>(Informações!AA67/Informações!O67)*100</f>
        <v>#DIV/0!</v>
      </c>
      <c r="U67" s="62" t="e">
        <f>((Informações!AB67+Informações!AE67)/Informações!M67)*100</f>
        <v>#DIV/0!</v>
      </c>
    </row>
    <row r="68" spans="1:21" x14ac:dyDescent="0.2">
      <c r="A68" s="38">
        <v>312000</v>
      </c>
      <c r="B68" s="39" t="s">
        <v>88</v>
      </c>
      <c r="C68" s="8" t="s">
        <v>17</v>
      </c>
      <c r="D68" s="9">
        <f>Informações!D68</f>
        <v>2081</v>
      </c>
      <c r="E68" s="62" t="e">
        <f>(Informações!E68/Informações!G68)*100</f>
        <v>#DIV/0!</v>
      </c>
      <c r="F68" s="62" t="e">
        <f>(Informações!F68/Informações!G68)*100</f>
        <v>#DIV/0!</v>
      </c>
      <c r="G68" s="62" t="e">
        <f>(Informações!I68/Informações!N68)</f>
        <v>#DIV/0!</v>
      </c>
      <c r="H68" s="62" t="e">
        <f>Informações!H68/Informações!I68</f>
        <v>#DIV/0!</v>
      </c>
      <c r="I68" s="62" t="e">
        <f>Informações!K68/Informações!N68</f>
        <v>#DIV/0!</v>
      </c>
      <c r="J68" s="62" t="e">
        <f>(Informações!K68/Informações!J68)*100</f>
        <v>#DIV/0!</v>
      </c>
      <c r="K68" s="62" t="e">
        <f>(Informações!Q68/Informações!P68)*100</f>
        <v>#DIV/0!</v>
      </c>
      <c r="L68" s="62" t="e">
        <f>(Informações!S68/Informações!P68)*100</f>
        <v>#DIV/0!</v>
      </c>
      <c r="M68" s="62" t="e">
        <f>(Informações!Y68/Informações!T68)*100</f>
        <v>#DIV/0!</v>
      </c>
      <c r="N68" s="62" t="e">
        <f>(Informações!V68/Informações!T68)*100</f>
        <v>#DIV/0!</v>
      </c>
      <c r="O68" s="62" t="e">
        <f>(Informações!W68/Informações!T68)*100</f>
        <v>#DIV/0!</v>
      </c>
      <c r="P68" s="62" t="e">
        <f>(Informações!X68/Informações!T68)*100</f>
        <v>#DIV/0!</v>
      </c>
      <c r="Q68" s="62" t="e">
        <f>(Informações!U68/Informações!T68)*100</f>
        <v>#DIV/0!</v>
      </c>
      <c r="R68" s="62" t="e">
        <f>(Informações!Z68/Informações!L68)*100</f>
        <v>#DIV/0!</v>
      </c>
      <c r="S68" s="62" t="e">
        <f>Informações!R68/Informações!Q68</f>
        <v>#DIV/0!</v>
      </c>
      <c r="T68" s="62" t="e">
        <f>(Informações!AA68/Informações!O68)*100</f>
        <v>#DIV/0!</v>
      </c>
      <c r="U68" s="62" t="e">
        <f>((Informações!AB68+Informações!AE68)/Informações!M68)*100</f>
        <v>#DIV/0!</v>
      </c>
    </row>
    <row r="69" spans="1:21" x14ac:dyDescent="0.2">
      <c r="A69" s="38">
        <v>312000</v>
      </c>
      <c r="B69" s="39" t="s">
        <v>88</v>
      </c>
      <c r="C69" s="8" t="s">
        <v>17</v>
      </c>
      <c r="D69" s="9">
        <f>Informações!D69</f>
        <v>2082</v>
      </c>
      <c r="E69" s="62" t="e">
        <f>(Informações!E69/Informações!G69)*100</f>
        <v>#DIV/0!</v>
      </c>
      <c r="F69" s="62" t="e">
        <f>(Informações!F69/Informações!G69)*100</f>
        <v>#DIV/0!</v>
      </c>
      <c r="G69" s="62" t="e">
        <f>(Informações!I69/Informações!N69)</f>
        <v>#DIV/0!</v>
      </c>
      <c r="H69" s="62" t="e">
        <f>Informações!H69/Informações!I69</f>
        <v>#DIV/0!</v>
      </c>
      <c r="I69" s="62" t="e">
        <f>Informações!K69/Informações!N69</f>
        <v>#DIV/0!</v>
      </c>
      <c r="J69" s="62" t="e">
        <f>(Informações!K69/Informações!J69)*100</f>
        <v>#DIV/0!</v>
      </c>
      <c r="K69" s="62" t="e">
        <f>(Informações!Q69/Informações!P69)*100</f>
        <v>#DIV/0!</v>
      </c>
      <c r="L69" s="62" t="e">
        <f>(Informações!S69/Informações!P69)*100</f>
        <v>#DIV/0!</v>
      </c>
      <c r="M69" s="62" t="e">
        <f>(Informações!Y69/Informações!T69)*100</f>
        <v>#DIV/0!</v>
      </c>
      <c r="N69" s="62" t="e">
        <f>(Informações!V69/Informações!T69)*100</f>
        <v>#DIV/0!</v>
      </c>
      <c r="O69" s="62" t="e">
        <f>(Informações!W69/Informações!T69)*100</f>
        <v>#DIV/0!</v>
      </c>
      <c r="P69" s="62" t="e">
        <f>(Informações!X69/Informações!T69)*100</f>
        <v>#DIV/0!</v>
      </c>
      <c r="Q69" s="62" t="e">
        <f>(Informações!U69/Informações!T69)*100</f>
        <v>#DIV/0!</v>
      </c>
      <c r="R69" s="62" t="e">
        <f>(Informações!Z69/Informações!L69)*100</f>
        <v>#DIV/0!</v>
      </c>
      <c r="S69" s="62" t="e">
        <f>Informações!R69/Informações!Q69</f>
        <v>#DIV/0!</v>
      </c>
      <c r="T69" s="62" t="e">
        <f>(Informações!AA69/Informações!O69)*100</f>
        <v>#DIV/0!</v>
      </c>
      <c r="U69" s="62" t="e">
        <f>((Informações!AB69+Informações!AE69)/Informações!M69)*100</f>
        <v>#DIV/0!</v>
      </c>
    </row>
    <row r="70" spans="1:21" x14ac:dyDescent="0.2">
      <c r="A70" s="38">
        <v>312000</v>
      </c>
      <c r="B70" s="39" t="s">
        <v>88</v>
      </c>
      <c r="C70" s="8" t="s">
        <v>17</v>
      </c>
      <c r="D70" s="9">
        <f>Informações!D70</f>
        <v>2083</v>
      </c>
      <c r="E70" s="62" t="e">
        <f>(Informações!E70/Informações!G70)*100</f>
        <v>#DIV/0!</v>
      </c>
      <c r="F70" s="62" t="e">
        <f>(Informações!F70/Informações!G70)*100</f>
        <v>#DIV/0!</v>
      </c>
      <c r="G70" s="62" t="e">
        <f>(Informações!I70/Informações!N70)</f>
        <v>#DIV/0!</v>
      </c>
      <c r="H70" s="62" t="e">
        <f>Informações!H70/Informações!I70</f>
        <v>#DIV/0!</v>
      </c>
      <c r="I70" s="62" t="e">
        <f>Informações!K70/Informações!N70</f>
        <v>#DIV/0!</v>
      </c>
      <c r="J70" s="62" t="e">
        <f>(Informações!K70/Informações!J70)*100</f>
        <v>#DIV/0!</v>
      </c>
      <c r="K70" s="62" t="e">
        <f>(Informações!Q70/Informações!P70)*100</f>
        <v>#DIV/0!</v>
      </c>
      <c r="L70" s="62" t="e">
        <f>(Informações!S70/Informações!P70)*100</f>
        <v>#DIV/0!</v>
      </c>
      <c r="M70" s="62" t="e">
        <f>(Informações!Y70/Informações!T70)*100</f>
        <v>#DIV/0!</v>
      </c>
      <c r="N70" s="62" t="e">
        <f>(Informações!V70/Informações!T70)*100</f>
        <v>#DIV/0!</v>
      </c>
      <c r="O70" s="62" t="e">
        <f>(Informações!W70/Informações!T70)*100</f>
        <v>#DIV/0!</v>
      </c>
      <c r="P70" s="62" t="e">
        <f>(Informações!X70/Informações!T70)*100</f>
        <v>#DIV/0!</v>
      </c>
      <c r="Q70" s="62" t="e">
        <f>(Informações!U70/Informações!T70)*100</f>
        <v>#DIV/0!</v>
      </c>
      <c r="R70" s="62" t="e">
        <f>(Informações!Z70/Informações!L70)*100</f>
        <v>#DIV/0!</v>
      </c>
      <c r="S70" s="62" t="e">
        <f>Informações!R70/Informações!Q70</f>
        <v>#DIV/0!</v>
      </c>
      <c r="T70" s="62" t="e">
        <f>(Informações!AA70/Informações!O70)*100</f>
        <v>#DIV/0!</v>
      </c>
      <c r="U70" s="62" t="e">
        <f>((Informações!AB70+Informações!AE70)/Informações!M70)*100</f>
        <v>#DIV/0!</v>
      </c>
    </row>
    <row r="71" spans="1:21" x14ac:dyDescent="0.2">
      <c r="A71" s="38">
        <v>312000</v>
      </c>
      <c r="B71" s="39" t="s">
        <v>88</v>
      </c>
      <c r="C71" s="8" t="s">
        <v>17</v>
      </c>
      <c r="D71" s="9">
        <f>Informações!D71</f>
        <v>2084</v>
      </c>
      <c r="E71" s="62" t="e">
        <f>(Informações!E71/Informações!G71)*100</f>
        <v>#DIV/0!</v>
      </c>
      <c r="F71" s="62" t="e">
        <f>(Informações!F71/Informações!G71)*100</f>
        <v>#DIV/0!</v>
      </c>
      <c r="G71" s="62" t="e">
        <f>(Informações!I71/Informações!N71)</f>
        <v>#DIV/0!</v>
      </c>
      <c r="H71" s="62" t="e">
        <f>Informações!H71/Informações!I71</f>
        <v>#DIV/0!</v>
      </c>
      <c r="I71" s="62" t="e">
        <f>Informações!K71/Informações!N71</f>
        <v>#DIV/0!</v>
      </c>
      <c r="J71" s="62" t="e">
        <f>(Informações!K71/Informações!J71)*100</f>
        <v>#DIV/0!</v>
      </c>
      <c r="K71" s="62" t="e">
        <f>(Informações!Q71/Informações!P71)*100</f>
        <v>#DIV/0!</v>
      </c>
      <c r="L71" s="62" t="e">
        <f>(Informações!S71/Informações!P71)*100</f>
        <v>#DIV/0!</v>
      </c>
      <c r="M71" s="62" t="e">
        <f>(Informações!Y71/Informações!T71)*100</f>
        <v>#DIV/0!</v>
      </c>
      <c r="N71" s="62" t="e">
        <f>(Informações!V71/Informações!T71)*100</f>
        <v>#DIV/0!</v>
      </c>
      <c r="O71" s="62" t="e">
        <f>(Informações!W71/Informações!T71)*100</f>
        <v>#DIV/0!</v>
      </c>
      <c r="P71" s="62" t="e">
        <f>(Informações!X71/Informações!T71)*100</f>
        <v>#DIV/0!</v>
      </c>
      <c r="Q71" s="62" t="e">
        <f>(Informações!U71/Informações!T71)*100</f>
        <v>#DIV/0!</v>
      </c>
      <c r="R71" s="62" t="e">
        <f>(Informações!Z71/Informações!L71)*100</f>
        <v>#DIV/0!</v>
      </c>
      <c r="S71" s="62" t="e">
        <f>Informações!R71/Informações!Q71</f>
        <v>#DIV/0!</v>
      </c>
      <c r="T71" s="62" t="e">
        <f>(Informações!AA71/Informações!O71)*100</f>
        <v>#DIV/0!</v>
      </c>
      <c r="U71" s="62" t="e">
        <f>((Informações!AB71+Informações!AE71)/Informações!M71)*100</f>
        <v>#DIV/0!</v>
      </c>
    </row>
    <row r="72" spans="1:21" x14ac:dyDescent="0.2">
      <c r="A72" s="38">
        <v>312000</v>
      </c>
      <c r="B72" s="39" t="s">
        <v>88</v>
      </c>
      <c r="C72" s="8" t="s">
        <v>17</v>
      </c>
      <c r="D72" s="9">
        <f>Informações!D72</f>
        <v>2085</v>
      </c>
      <c r="E72" s="62" t="e">
        <f>(Informações!E72/Informações!G72)*100</f>
        <v>#DIV/0!</v>
      </c>
      <c r="F72" s="62" t="e">
        <f>(Informações!F72/Informações!G72)*100</f>
        <v>#DIV/0!</v>
      </c>
      <c r="G72" s="62" t="e">
        <f>(Informações!I72/Informações!N72)</f>
        <v>#DIV/0!</v>
      </c>
      <c r="H72" s="62" t="e">
        <f>Informações!H72/Informações!I72</f>
        <v>#DIV/0!</v>
      </c>
      <c r="I72" s="62" t="e">
        <f>Informações!K72/Informações!N72</f>
        <v>#DIV/0!</v>
      </c>
      <c r="J72" s="62" t="e">
        <f>(Informações!K72/Informações!J72)*100</f>
        <v>#DIV/0!</v>
      </c>
      <c r="K72" s="62" t="e">
        <f>(Informações!Q72/Informações!P72)*100</f>
        <v>#DIV/0!</v>
      </c>
      <c r="L72" s="62" t="e">
        <f>(Informações!S72/Informações!P72)*100</f>
        <v>#DIV/0!</v>
      </c>
      <c r="M72" s="62" t="e">
        <f>(Informações!Y72/Informações!T72)*100</f>
        <v>#DIV/0!</v>
      </c>
      <c r="N72" s="62" t="e">
        <f>(Informações!V72/Informações!T72)*100</f>
        <v>#DIV/0!</v>
      </c>
      <c r="O72" s="62" t="e">
        <f>(Informações!W72/Informações!T72)*100</f>
        <v>#DIV/0!</v>
      </c>
      <c r="P72" s="62" t="e">
        <f>(Informações!X72/Informações!T72)*100</f>
        <v>#DIV/0!</v>
      </c>
      <c r="Q72" s="62" t="e">
        <f>(Informações!U72/Informações!T72)*100</f>
        <v>#DIV/0!</v>
      </c>
      <c r="R72" s="62" t="e">
        <f>(Informações!Z72/Informações!L72)*100</f>
        <v>#DIV/0!</v>
      </c>
      <c r="S72" s="62" t="e">
        <f>Informações!R72/Informações!Q72</f>
        <v>#DIV/0!</v>
      </c>
      <c r="T72" s="62" t="e">
        <f>(Informações!AA72/Informações!O72)*100</f>
        <v>#DIV/0!</v>
      </c>
      <c r="U72" s="62" t="e">
        <f>((Informações!AB72+Informações!AE72)/Informações!M72)*100</f>
        <v>#DIV/0!</v>
      </c>
    </row>
    <row r="73" spans="1:21" x14ac:dyDescent="0.2">
      <c r="A73" s="38">
        <v>312000</v>
      </c>
      <c r="B73" s="39" t="s">
        <v>88</v>
      </c>
      <c r="C73" s="8" t="s">
        <v>17</v>
      </c>
      <c r="D73" s="9">
        <f>Informações!D73</f>
        <v>2086</v>
      </c>
      <c r="E73" s="62" t="e">
        <f>(Informações!E73/Informações!G73)*100</f>
        <v>#DIV/0!</v>
      </c>
      <c r="F73" s="62" t="e">
        <f>(Informações!F73/Informações!G73)*100</f>
        <v>#DIV/0!</v>
      </c>
      <c r="G73" s="62" t="e">
        <f>(Informações!I73/Informações!N73)</f>
        <v>#DIV/0!</v>
      </c>
      <c r="H73" s="62" t="e">
        <f>Informações!H73/Informações!I73</f>
        <v>#DIV/0!</v>
      </c>
      <c r="I73" s="62" t="e">
        <f>Informações!K73/Informações!N73</f>
        <v>#DIV/0!</v>
      </c>
      <c r="J73" s="62" t="e">
        <f>(Informações!K73/Informações!J73)*100</f>
        <v>#DIV/0!</v>
      </c>
      <c r="K73" s="62" t="e">
        <f>(Informações!Q73/Informações!P73)*100</f>
        <v>#DIV/0!</v>
      </c>
      <c r="L73" s="62" t="e">
        <f>(Informações!S73/Informações!P73)*100</f>
        <v>#DIV/0!</v>
      </c>
      <c r="M73" s="62" t="e">
        <f>(Informações!Y73/Informações!T73)*100</f>
        <v>#DIV/0!</v>
      </c>
      <c r="N73" s="62" t="e">
        <f>(Informações!V73/Informações!T73)*100</f>
        <v>#DIV/0!</v>
      </c>
      <c r="O73" s="62" t="e">
        <f>(Informações!W73/Informações!T73)*100</f>
        <v>#DIV/0!</v>
      </c>
      <c r="P73" s="62" t="e">
        <f>(Informações!X73/Informações!T73)*100</f>
        <v>#DIV/0!</v>
      </c>
      <c r="Q73" s="62" t="e">
        <f>(Informações!U73/Informações!T73)*100</f>
        <v>#DIV/0!</v>
      </c>
      <c r="R73" s="62" t="e">
        <f>(Informações!Z73/Informações!L73)*100</f>
        <v>#DIV/0!</v>
      </c>
      <c r="S73" s="62" t="e">
        <f>Informações!R73/Informações!Q73</f>
        <v>#DIV/0!</v>
      </c>
      <c r="T73" s="62" t="e">
        <f>(Informações!AA73/Informações!O73)*100</f>
        <v>#DIV/0!</v>
      </c>
      <c r="U73" s="62" t="e">
        <f>((Informações!AB73+Informações!AE73)/Informações!M73)*100</f>
        <v>#DIV/0!</v>
      </c>
    </row>
    <row r="74" spans="1:21" x14ac:dyDescent="0.2">
      <c r="A74" s="38">
        <v>312000</v>
      </c>
      <c r="B74" s="39" t="s">
        <v>88</v>
      </c>
      <c r="C74" s="8" t="s">
        <v>17</v>
      </c>
      <c r="D74" s="9">
        <f>Informações!D74</f>
        <v>2087</v>
      </c>
      <c r="E74" s="62" t="e">
        <f>(Informações!E74/Informações!G74)*100</f>
        <v>#DIV/0!</v>
      </c>
      <c r="F74" s="62" t="e">
        <f>(Informações!F74/Informações!G74)*100</f>
        <v>#DIV/0!</v>
      </c>
      <c r="G74" s="62" t="e">
        <f>(Informações!I74/Informações!N74)</f>
        <v>#DIV/0!</v>
      </c>
      <c r="H74" s="62" t="e">
        <f>Informações!H74/Informações!I74</f>
        <v>#DIV/0!</v>
      </c>
      <c r="I74" s="62" t="e">
        <f>Informações!K74/Informações!N74</f>
        <v>#DIV/0!</v>
      </c>
      <c r="J74" s="62" t="e">
        <f>(Informações!K74/Informações!J74)*100</f>
        <v>#DIV/0!</v>
      </c>
      <c r="K74" s="62" t="e">
        <f>(Informações!Q74/Informações!P74)*100</f>
        <v>#DIV/0!</v>
      </c>
      <c r="L74" s="62" t="e">
        <f>(Informações!S74/Informações!P74)*100</f>
        <v>#DIV/0!</v>
      </c>
      <c r="M74" s="62" t="e">
        <f>(Informações!Y74/Informações!T74)*100</f>
        <v>#DIV/0!</v>
      </c>
      <c r="N74" s="62" t="e">
        <f>(Informações!V74/Informações!T74)*100</f>
        <v>#DIV/0!</v>
      </c>
      <c r="O74" s="62" t="e">
        <f>(Informações!W74/Informações!T74)*100</f>
        <v>#DIV/0!</v>
      </c>
      <c r="P74" s="62" t="e">
        <f>(Informações!X74/Informações!T74)*100</f>
        <v>#DIV/0!</v>
      </c>
      <c r="Q74" s="62" t="e">
        <f>(Informações!U74/Informações!T74)*100</f>
        <v>#DIV/0!</v>
      </c>
      <c r="R74" s="62" t="e">
        <f>(Informações!Z74/Informações!L74)*100</f>
        <v>#DIV/0!</v>
      </c>
      <c r="S74" s="62" t="e">
        <f>Informações!R74/Informações!Q74</f>
        <v>#DIV/0!</v>
      </c>
      <c r="T74" s="62" t="e">
        <f>(Informações!AA74/Informações!O74)*100</f>
        <v>#DIV/0!</v>
      </c>
      <c r="U74" s="62" t="e">
        <f>((Informações!AB74+Informações!AE74)/Informações!M74)*100</f>
        <v>#DIV/0!</v>
      </c>
    </row>
    <row r="75" spans="1:21" x14ac:dyDescent="0.2">
      <c r="A75" s="38">
        <v>312000</v>
      </c>
      <c r="B75" s="39" t="s">
        <v>88</v>
      </c>
      <c r="C75" s="8" t="s">
        <v>17</v>
      </c>
      <c r="D75" s="9">
        <f>Informações!D75</f>
        <v>2088</v>
      </c>
      <c r="E75" s="62" t="e">
        <f>(Informações!E75/Informações!G75)*100</f>
        <v>#DIV/0!</v>
      </c>
      <c r="F75" s="62" t="e">
        <f>(Informações!F75/Informações!G75)*100</f>
        <v>#DIV/0!</v>
      </c>
      <c r="G75" s="62" t="e">
        <f>(Informações!I75/Informações!N75)</f>
        <v>#DIV/0!</v>
      </c>
      <c r="H75" s="62" t="e">
        <f>Informações!H75/Informações!I75</f>
        <v>#DIV/0!</v>
      </c>
      <c r="I75" s="62" t="e">
        <f>Informações!K75/Informações!N75</f>
        <v>#DIV/0!</v>
      </c>
      <c r="J75" s="62" t="e">
        <f>(Informações!K75/Informações!J75)*100</f>
        <v>#DIV/0!</v>
      </c>
      <c r="K75" s="62" t="e">
        <f>(Informações!Q75/Informações!P75)*100</f>
        <v>#DIV/0!</v>
      </c>
      <c r="L75" s="62" t="e">
        <f>(Informações!S75/Informações!P75)*100</f>
        <v>#DIV/0!</v>
      </c>
      <c r="M75" s="62" t="e">
        <f>(Informações!Y75/Informações!T75)*100</f>
        <v>#DIV/0!</v>
      </c>
      <c r="N75" s="62" t="e">
        <f>(Informações!V75/Informações!T75)*100</f>
        <v>#DIV/0!</v>
      </c>
      <c r="O75" s="62" t="e">
        <f>(Informações!W75/Informações!T75)*100</f>
        <v>#DIV/0!</v>
      </c>
      <c r="P75" s="62" t="e">
        <f>(Informações!X75/Informações!T75)*100</f>
        <v>#DIV/0!</v>
      </c>
      <c r="Q75" s="62" t="e">
        <f>(Informações!U75/Informações!T75)*100</f>
        <v>#DIV/0!</v>
      </c>
      <c r="R75" s="62" t="e">
        <f>(Informações!Z75/Informações!L75)*100</f>
        <v>#DIV/0!</v>
      </c>
      <c r="S75" s="62" t="e">
        <f>Informações!R75/Informações!Q75</f>
        <v>#DIV/0!</v>
      </c>
      <c r="T75" s="62" t="e">
        <f>(Informações!AA75/Informações!O75)*100</f>
        <v>#DIV/0!</v>
      </c>
      <c r="U75" s="62" t="e">
        <f>((Informações!AB75+Informações!AE75)/Informações!M75)*100</f>
        <v>#DIV/0!</v>
      </c>
    </row>
    <row r="76" spans="1:21" x14ac:dyDescent="0.2">
      <c r="A76" s="38">
        <v>312000</v>
      </c>
      <c r="B76" s="39" t="s">
        <v>88</v>
      </c>
      <c r="C76" s="8" t="s">
        <v>17</v>
      </c>
      <c r="D76" s="9">
        <f>Informações!D76</f>
        <v>2089</v>
      </c>
      <c r="E76" s="62" t="e">
        <f>(Informações!E76/Informações!G76)*100</f>
        <v>#DIV/0!</v>
      </c>
      <c r="F76" s="62" t="e">
        <f>(Informações!F76/Informações!G76)*100</f>
        <v>#DIV/0!</v>
      </c>
      <c r="G76" s="62" t="e">
        <f>(Informações!I76/Informações!N76)</f>
        <v>#DIV/0!</v>
      </c>
      <c r="H76" s="62" t="e">
        <f>Informações!H76/Informações!I76</f>
        <v>#DIV/0!</v>
      </c>
      <c r="I76" s="62" t="e">
        <f>Informações!K76/Informações!N76</f>
        <v>#DIV/0!</v>
      </c>
      <c r="J76" s="62" t="e">
        <f>(Informações!K76/Informações!J76)*100</f>
        <v>#DIV/0!</v>
      </c>
      <c r="K76" s="62" t="e">
        <f>(Informações!Q76/Informações!P76)*100</f>
        <v>#DIV/0!</v>
      </c>
      <c r="L76" s="62" t="e">
        <f>(Informações!S76/Informações!P76)*100</f>
        <v>#DIV/0!</v>
      </c>
      <c r="M76" s="62" t="e">
        <f>(Informações!Y76/Informações!T76)*100</f>
        <v>#DIV/0!</v>
      </c>
      <c r="N76" s="62" t="e">
        <f>(Informações!V76/Informações!T76)*100</f>
        <v>#DIV/0!</v>
      </c>
      <c r="O76" s="62" t="e">
        <f>(Informações!W76/Informações!T76)*100</f>
        <v>#DIV/0!</v>
      </c>
      <c r="P76" s="62" t="e">
        <f>(Informações!X76/Informações!T76)*100</f>
        <v>#DIV/0!</v>
      </c>
      <c r="Q76" s="62" t="e">
        <f>(Informações!U76/Informações!T76)*100</f>
        <v>#DIV/0!</v>
      </c>
      <c r="R76" s="62" t="e">
        <f>(Informações!Z76/Informações!L76)*100</f>
        <v>#DIV/0!</v>
      </c>
      <c r="S76" s="62" t="e">
        <f>Informações!R76/Informações!Q76</f>
        <v>#DIV/0!</v>
      </c>
      <c r="T76" s="62" t="e">
        <f>(Informações!AA76/Informações!O76)*100</f>
        <v>#DIV/0!</v>
      </c>
      <c r="U76" s="62" t="e">
        <f>((Informações!AB76+Informações!AE76)/Informações!M76)*100</f>
        <v>#DIV/0!</v>
      </c>
    </row>
    <row r="77" spans="1:21" x14ac:dyDescent="0.2">
      <c r="A77" s="38">
        <v>312000</v>
      </c>
      <c r="B77" s="39" t="s">
        <v>88</v>
      </c>
      <c r="C77" s="8" t="s">
        <v>17</v>
      </c>
      <c r="D77" s="9">
        <f>Informações!D77</f>
        <v>2090</v>
      </c>
      <c r="E77" s="62" t="e">
        <f>(Informações!E77/Informações!G77)*100</f>
        <v>#DIV/0!</v>
      </c>
      <c r="F77" s="62" t="e">
        <f>(Informações!F77/Informações!G77)*100</f>
        <v>#DIV/0!</v>
      </c>
      <c r="G77" s="62" t="e">
        <f>(Informações!I77/Informações!N77)</f>
        <v>#DIV/0!</v>
      </c>
      <c r="H77" s="62" t="e">
        <f>Informações!H77/Informações!I77</f>
        <v>#DIV/0!</v>
      </c>
      <c r="I77" s="62" t="e">
        <f>Informações!K77/Informações!N77</f>
        <v>#DIV/0!</v>
      </c>
      <c r="J77" s="62" t="e">
        <f>(Informações!K77/Informações!J77)*100</f>
        <v>#DIV/0!</v>
      </c>
      <c r="K77" s="62" t="e">
        <f>(Informações!Q77/Informações!P77)*100</f>
        <v>#DIV/0!</v>
      </c>
      <c r="L77" s="62" t="e">
        <f>(Informações!S77/Informações!P77)*100</f>
        <v>#DIV/0!</v>
      </c>
      <c r="M77" s="62" t="e">
        <f>(Informações!Y77/Informações!T77)*100</f>
        <v>#DIV/0!</v>
      </c>
      <c r="N77" s="62" t="e">
        <f>(Informações!V77/Informações!T77)*100</f>
        <v>#DIV/0!</v>
      </c>
      <c r="O77" s="62" t="e">
        <f>(Informações!W77/Informações!T77)*100</f>
        <v>#DIV/0!</v>
      </c>
      <c r="P77" s="62" t="e">
        <f>(Informações!X77/Informações!T77)*100</f>
        <v>#DIV/0!</v>
      </c>
      <c r="Q77" s="62" t="e">
        <f>(Informações!U77/Informações!T77)*100</f>
        <v>#DIV/0!</v>
      </c>
      <c r="R77" s="62" t="e">
        <f>(Informações!Z77/Informações!L77)*100</f>
        <v>#DIV/0!</v>
      </c>
      <c r="S77" s="62" t="e">
        <f>Informações!R77/Informações!Q77</f>
        <v>#DIV/0!</v>
      </c>
      <c r="T77" s="62" t="e">
        <f>(Informações!AA77/Informações!O77)*100</f>
        <v>#DIV/0!</v>
      </c>
      <c r="U77" s="62" t="e">
        <f>((Informações!AB77+Informações!AE77)/Informações!M77)*100</f>
        <v>#DIV/0!</v>
      </c>
    </row>
    <row r="78" spans="1:21" x14ac:dyDescent="0.2">
      <c r="A78" s="38">
        <v>312000</v>
      </c>
      <c r="B78" s="39" t="s">
        <v>88</v>
      </c>
      <c r="C78" s="8" t="s">
        <v>17</v>
      </c>
      <c r="D78" s="9">
        <f>Informações!D78</f>
        <v>2091</v>
      </c>
      <c r="E78" s="62" t="e">
        <f>(Informações!E78/Informações!G78)*100</f>
        <v>#DIV/0!</v>
      </c>
      <c r="F78" s="62" t="e">
        <f>(Informações!F78/Informações!G78)*100</f>
        <v>#DIV/0!</v>
      </c>
      <c r="G78" s="62" t="e">
        <f>(Informações!I78/Informações!N78)</f>
        <v>#DIV/0!</v>
      </c>
      <c r="H78" s="62" t="e">
        <f>Informações!H78/Informações!I78</f>
        <v>#DIV/0!</v>
      </c>
      <c r="I78" s="62" t="e">
        <f>Informações!K78/Informações!N78</f>
        <v>#DIV/0!</v>
      </c>
      <c r="J78" s="62" t="e">
        <f>(Informações!K78/Informações!J78)*100</f>
        <v>#DIV/0!</v>
      </c>
      <c r="K78" s="62" t="e">
        <f>(Informações!Q78/Informações!P78)*100</f>
        <v>#DIV/0!</v>
      </c>
      <c r="L78" s="62" t="e">
        <f>(Informações!S78/Informações!P78)*100</f>
        <v>#DIV/0!</v>
      </c>
      <c r="M78" s="62" t="e">
        <f>(Informações!Y78/Informações!T78)*100</f>
        <v>#DIV/0!</v>
      </c>
      <c r="N78" s="62" t="e">
        <f>(Informações!V78/Informações!T78)*100</f>
        <v>#DIV/0!</v>
      </c>
      <c r="O78" s="62" t="e">
        <f>(Informações!W78/Informações!T78)*100</f>
        <v>#DIV/0!</v>
      </c>
      <c r="P78" s="62" t="e">
        <f>(Informações!X78/Informações!T78)*100</f>
        <v>#DIV/0!</v>
      </c>
      <c r="Q78" s="62" t="e">
        <f>(Informações!U78/Informações!T78)*100</f>
        <v>#DIV/0!</v>
      </c>
      <c r="R78" s="62" t="e">
        <f>(Informações!Z78/Informações!L78)*100</f>
        <v>#DIV/0!</v>
      </c>
      <c r="S78" s="62" t="e">
        <f>Informações!R78/Informações!Q78</f>
        <v>#DIV/0!</v>
      </c>
      <c r="T78" s="62" t="e">
        <f>(Informações!AA78/Informações!O78)*100</f>
        <v>#DIV/0!</v>
      </c>
      <c r="U78" s="62" t="e">
        <f>((Informações!AB78+Informações!AE78)/Informações!M78)*100</f>
        <v>#DIV/0!</v>
      </c>
    </row>
    <row r="79" spans="1:21" x14ac:dyDescent="0.2">
      <c r="A79" s="38">
        <v>312000</v>
      </c>
      <c r="B79" s="39" t="s">
        <v>88</v>
      </c>
      <c r="C79" s="8" t="s">
        <v>17</v>
      </c>
      <c r="D79" s="9">
        <f>Informações!D79</f>
        <v>2092</v>
      </c>
      <c r="E79" s="62" t="e">
        <f>(Informações!E79/Informações!G79)*100</f>
        <v>#DIV/0!</v>
      </c>
      <c r="F79" s="62" t="e">
        <f>(Informações!F79/Informações!G79)*100</f>
        <v>#DIV/0!</v>
      </c>
      <c r="G79" s="62" t="e">
        <f>(Informações!I79/Informações!N79)</f>
        <v>#DIV/0!</v>
      </c>
      <c r="H79" s="62" t="e">
        <f>Informações!H79/Informações!I79</f>
        <v>#DIV/0!</v>
      </c>
      <c r="I79" s="62" t="e">
        <f>Informações!K79/Informações!N79</f>
        <v>#DIV/0!</v>
      </c>
      <c r="J79" s="62" t="e">
        <f>(Informações!K79/Informações!J79)*100</f>
        <v>#DIV/0!</v>
      </c>
      <c r="K79" s="62" t="e">
        <f>(Informações!Q79/Informações!P79)*100</f>
        <v>#DIV/0!</v>
      </c>
      <c r="L79" s="62" t="e">
        <f>(Informações!S79/Informações!P79)*100</f>
        <v>#DIV/0!</v>
      </c>
      <c r="M79" s="62" t="e">
        <f>(Informações!Y79/Informações!T79)*100</f>
        <v>#DIV/0!</v>
      </c>
      <c r="N79" s="62" t="e">
        <f>(Informações!V79/Informações!T79)*100</f>
        <v>#DIV/0!</v>
      </c>
      <c r="O79" s="62" t="e">
        <f>(Informações!W79/Informações!T79)*100</f>
        <v>#DIV/0!</v>
      </c>
      <c r="P79" s="62" t="e">
        <f>(Informações!X79/Informações!T79)*100</f>
        <v>#DIV/0!</v>
      </c>
      <c r="Q79" s="62" t="e">
        <f>(Informações!U79/Informações!T79)*100</f>
        <v>#DIV/0!</v>
      </c>
      <c r="R79" s="62" t="e">
        <f>(Informações!Z79/Informações!L79)*100</f>
        <v>#DIV/0!</v>
      </c>
      <c r="S79" s="62" t="e">
        <f>Informações!R79/Informações!Q79</f>
        <v>#DIV/0!</v>
      </c>
      <c r="T79" s="62" t="e">
        <f>(Informações!AA79/Informações!O79)*100</f>
        <v>#DIV/0!</v>
      </c>
      <c r="U79" s="62" t="e">
        <f>((Informações!AB79+Informações!AE79)/Informações!M79)*100</f>
        <v>#DIV/0!</v>
      </c>
    </row>
    <row r="80" spans="1:21" x14ac:dyDescent="0.2">
      <c r="A80" s="38">
        <v>312000</v>
      </c>
      <c r="B80" s="39" t="s">
        <v>88</v>
      </c>
      <c r="C80" s="8" t="s">
        <v>17</v>
      </c>
      <c r="D80" s="9">
        <f>Informações!D80</f>
        <v>2093</v>
      </c>
      <c r="E80" s="62" t="e">
        <f>(Informações!E80/Informações!G80)*100</f>
        <v>#DIV/0!</v>
      </c>
      <c r="F80" s="62" t="e">
        <f>(Informações!F80/Informações!G80)*100</f>
        <v>#DIV/0!</v>
      </c>
      <c r="G80" s="62" t="e">
        <f>(Informações!I80/Informações!N80)</f>
        <v>#DIV/0!</v>
      </c>
      <c r="H80" s="62" t="e">
        <f>Informações!H80/Informações!I80</f>
        <v>#DIV/0!</v>
      </c>
      <c r="I80" s="62" t="e">
        <f>Informações!K80/Informações!N80</f>
        <v>#DIV/0!</v>
      </c>
      <c r="J80" s="62" t="e">
        <f>(Informações!K80/Informações!J80)*100</f>
        <v>#DIV/0!</v>
      </c>
      <c r="K80" s="62" t="e">
        <f>(Informações!Q80/Informações!P80)*100</f>
        <v>#DIV/0!</v>
      </c>
      <c r="L80" s="62" t="e">
        <f>(Informações!S80/Informações!P80)*100</f>
        <v>#DIV/0!</v>
      </c>
      <c r="M80" s="62" t="e">
        <f>(Informações!Y80/Informações!T80)*100</f>
        <v>#DIV/0!</v>
      </c>
      <c r="N80" s="62" t="e">
        <f>(Informações!V80/Informações!T80)*100</f>
        <v>#DIV/0!</v>
      </c>
      <c r="O80" s="62" t="e">
        <f>(Informações!W80/Informações!T80)*100</f>
        <v>#DIV/0!</v>
      </c>
      <c r="P80" s="62" t="e">
        <f>(Informações!X80/Informações!T80)*100</f>
        <v>#DIV/0!</v>
      </c>
      <c r="Q80" s="62" t="e">
        <f>(Informações!U80/Informações!T80)*100</f>
        <v>#DIV/0!</v>
      </c>
      <c r="R80" s="62" t="e">
        <f>(Informações!Z80/Informações!L80)*100</f>
        <v>#DIV/0!</v>
      </c>
      <c r="S80" s="62" t="e">
        <f>Informações!R80/Informações!Q80</f>
        <v>#DIV/0!</v>
      </c>
      <c r="T80" s="62" t="e">
        <f>(Informações!AA80/Informações!O80)*100</f>
        <v>#DIV/0!</v>
      </c>
      <c r="U80" s="62" t="e">
        <f>((Informações!AB80+Informações!AE80)/Informações!M80)*100</f>
        <v>#DIV/0!</v>
      </c>
    </row>
    <row r="81" spans="1:21" x14ac:dyDescent="0.2">
      <c r="A81" s="38">
        <v>312000</v>
      </c>
      <c r="B81" s="39" t="s">
        <v>88</v>
      </c>
      <c r="C81" s="8" t="s">
        <v>17</v>
      </c>
      <c r="D81" s="9">
        <f>Informações!D81</f>
        <v>2094</v>
      </c>
      <c r="E81" s="62" t="e">
        <f>(Informações!E81/Informações!G81)*100</f>
        <v>#DIV/0!</v>
      </c>
      <c r="F81" s="62" t="e">
        <f>(Informações!F81/Informações!G81)*100</f>
        <v>#DIV/0!</v>
      </c>
      <c r="G81" s="62" t="e">
        <f>(Informações!I81/Informações!N81)</f>
        <v>#DIV/0!</v>
      </c>
      <c r="H81" s="62" t="e">
        <f>Informações!H81/Informações!I81</f>
        <v>#DIV/0!</v>
      </c>
      <c r="I81" s="62" t="e">
        <f>Informações!K81/Informações!N81</f>
        <v>#DIV/0!</v>
      </c>
      <c r="J81" s="62" t="e">
        <f>(Informações!K81/Informações!J81)*100</f>
        <v>#DIV/0!</v>
      </c>
      <c r="K81" s="62" t="e">
        <f>(Informações!Q81/Informações!P81)*100</f>
        <v>#DIV/0!</v>
      </c>
      <c r="L81" s="62" t="e">
        <f>(Informações!S81/Informações!P81)*100</f>
        <v>#DIV/0!</v>
      </c>
      <c r="M81" s="62" t="e">
        <f>(Informações!Y81/Informações!T81)*100</f>
        <v>#DIV/0!</v>
      </c>
      <c r="N81" s="62" t="e">
        <f>(Informações!V81/Informações!T81)*100</f>
        <v>#DIV/0!</v>
      </c>
      <c r="O81" s="62" t="e">
        <f>(Informações!W81/Informações!T81)*100</f>
        <v>#DIV/0!</v>
      </c>
      <c r="P81" s="62" t="e">
        <f>(Informações!X81/Informações!T81)*100</f>
        <v>#DIV/0!</v>
      </c>
      <c r="Q81" s="62" t="e">
        <f>(Informações!U81/Informações!T81)*100</f>
        <v>#DIV/0!</v>
      </c>
      <c r="R81" s="62" t="e">
        <f>(Informações!Z81/Informações!L81)*100</f>
        <v>#DIV/0!</v>
      </c>
      <c r="S81" s="62" t="e">
        <f>Informações!R81/Informações!Q81</f>
        <v>#DIV/0!</v>
      </c>
      <c r="T81" s="62" t="e">
        <f>(Informações!AA81/Informações!O81)*100</f>
        <v>#DIV/0!</v>
      </c>
      <c r="U81" s="62" t="e">
        <f>((Informações!AB81+Informações!AE81)/Informações!M81)*100</f>
        <v>#DIV/0!</v>
      </c>
    </row>
    <row r="82" spans="1:21" x14ac:dyDescent="0.2">
      <c r="A82" s="38">
        <v>312000</v>
      </c>
      <c r="B82" s="39" t="s">
        <v>88</v>
      </c>
      <c r="C82" s="8" t="s">
        <v>17</v>
      </c>
      <c r="D82" s="9">
        <f>Informações!D82</f>
        <v>2095</v>
      </c>
      <c r="E82" s="62" t="e">
        <f>(Informações!E82/Informações!G82)*100</f>
        <v>#DIV/0!</v>
      </c>
      <c r="F82" s="62" t="e">
        <f>(Informações!F82/Informações!G82)*100</f>
        <v>#DIV/0!</v>
      </c>
      <c r="G82" s="62" t="e">
        <f>(Informações!I82/Informações!N82)</f>
        <v>#DIV/0!</v>
      </c>
      <c r="H82" s="62" t="e">
        <f>Informações!H82/Informações!I82</f>
        <v>#DIV/0!</v>
      </c>
      <c r="I82" s="62" t="e">
        <f>Informações!K82/Informações!N82</f>
        <v>#DIV/0!</v>
      </c>
      <c r="J82" s="62" t="e">
        <f>(Informações!K82/Informações!J82)*100</f>
        <v>#DIV/0!</v>
      </c>
      <c r="K82" s="62" t="e">
        <f>(Informações!Q82/Informações!P82)*100</f>
        <v>#DIV/0!</v>
      </c>
      <c r="L82" s="62" t="e">
        <f>(Informações!S82/Informações!P82)*100</f>
        <v>#DIV/0!</v>
      </c>
      <c r="M82" s="62" t="e">
        <f>(Informações!Y82/Informações!T82)*100</f>
        <v>#DIV/0!</v>
      </c>
      <c r="N82" s="62" t="e">
        <f>(Informações!V82/Informações!T82)*100</f>
        <v>#DIV/0!</v>
      </c>
      <c r="O82" s="62" t="e">
        <f>(Informações!W82/Informações!T82)*100</f>
        <v>#DIV/0!</v>
      </c>
      <c r="P82" s="62" t="e">
        <f>(Informações!X82/Informações!T82)*100</f>
        <v>#DIV/0!</v>
      </c>
      <c r="Q82" s="62" t="e">
        <f>(Informações!U82/Informações!T82)*100</f>
        <v>#DIV/0!</v>
      </c>
      <c r="R82" s="62" t="e">
        <f>(Informações!Z82/Informações!L82)*100</f>
        <v>#DIV/0!</v>
      </c>
      <c r="S82" s="62" t="e">
        <f>Informações!R82/Informações!Q82</f>
        <v>#DIV/0!</v>
      </c>
      <c r="T82" s="62" t="e">
        <f>(Informações!AA82/Informações!O82)*100</f>
        <v>#DIV/0!</v>
      </c>
      <c r="U82" s="62" t="e">
        <f>((Informações!AB82+Informações!AE82)/Informações!M82)*100</f>
        <v>#DIV/0!</v>
      </c>
    </row>
    <row r="83" spans="1:21" x14ac:dyDescent="0.2">
      <c r="A83" s="38">
        <v>312000</v>
      </c>
      <c r="B83" s="39" t="s">
        <v>88</v>
      </c>
      <c r="C83" s="8" t="s">
        <v>17</v>
      </c>
      <c r="D83" s="9">
        <f>Informações!D83</f>
        <v>2096</v>
      </c>
      <c r="E83" s="62" t="e">
        <f>(Informações!E83/Informações!G83)*100</f>
        <v>#DIV/0!</v>
      </c>
      <c r="F83" s="62" t="e">
        <f>(Informações!F83/Informações!G83)*100</f>
        <v>#DIV/0!</v>
      </c>
      <c r="G83" s="62" t="e">
        <f>(Informações!I83/Informações!N83)</f>
        <v>#DIV/0!</v>
      </c>
      <c r="H83" s="62" t="e">
        <f>Informações!H83/Informações!I83</f>
        <v>#DIV/0!</v>
      </c>
      <c r="I83" s="62" t="e">
        <f>Informações!K83/Informações!N83</f>
        <v>#DIV/0!</v>
      </c>
      <c r="J83" s="62" t="e">
        <f>(Informações!K83/Informações!J83)*100</f>
        <v>#DIV/0!</v>
      </c>
      <c r="K83" s="62" t="e">
        <f>(Informações!Q83/Informações!P83)*100</f>
        <v>#DIV/0!</v>
      </c>
      <c r="L83" s="62" t="e">
        <f>(Informações!S83/Informações!P83)*100</f>
        <v>#DIV/0!</v>
      </c>
      <c r="M83" s="62" t="e">
        <f>(Informações!Y83/Informações!T83)*100</f>
        <v>#DIV/0!</v>
      </c>
      <c r="N83" s="62" t="e">
        <f>(Informações!V83/Informações!T83)*100</f>
        <v>#DIV/0!</v>
      </c>
      <c r="O83" s="62" t="e">
        <f>(Informações!W83/Informações!T83)*100</f>
        <v>#DIV/0!</v>
      </c>
      <c r="P83" s="62" t="e">
        <f>(Informações!X83/Informações!T83)*100</f>
        <v>#DIV/0!</v>
      </c>
      <c r="Q83" s="62" t="e">
        <f>(Informações!U83/Informações!T83)*100</f>
        <v>#DIV/0!</v>
      </c>
      <c r="R83" s="62" t="e">
        <f>(Informações!Z83/Informações!L83)*100</f>
        <v>#DIV/0!</v>
      </c>
      <c r="S83" s="62" t="e">
        <f>Informações!R83/Informações!Q83</f>
        <v>#DIV/0!</v>
      </c>
      <c r="T83" s="62" t="e">
        <f>(Informações!AA83/Informações!O83)*100</f>
        <v>#DIV/0!</v>
      </c>
      <c r="U83" s="62" t="e">
        <f>((Informações!AB83+Informações!AE83)/Informações!M83)*100</f>
        <v>#DIV/0!</v>
      </c>
    </row>
    <row r="84" spans="1:21" x14ac:dyDescent="0.2">
      <c r="A84" s="8"/>
      <c r="B84" s="8"/>
      <c r="C84" s="8"/>
    </row>
    <row r="85" spans="1:21" x14ac:dyDescent="0.2">
      <c r="A85" s="8"/>
      <c r="B85" s="8"/>
      <c r="C85" s="8"/>
    </row>
    <row r="86" spans="1:21" x14ac:dyDescent="0.2">
      <c r="A86" s="8"/>
      <c r="B86" s="8"/>
      <c r="C86" s="8"/>
    </row>
  </sheetData>
  <pageMargins left="0.511811024" right="0.511811024" top="0.78740157499999996" bottom="0.78740157499999996" header="0.31496062000000002" footer="0.31496062000000002"/>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91"/>
  <sheetViews>
    <sheetView zoomScaleNormal="100" workbookViewId="0">
      <pane xSplit="4" ySplit="1" topLeftCell="E2" activePane="bottomRight" state="frozen"/>
      <selection activeCell="B19" sqref="B19"/>
      <selection pane="topRight" activeCell="B19" sqref="B19"/>
      <selection pane="bottomLeft" activeCell="B19" sqref="B19"/>
      <selection pane="bottomRight" activeCell="C13" sqref="C13"/>
    </sheetView>
  </sheetViews>
  <sheetFormatPr defaultColWidth="20.7109375" defaultRowHeight="12" customHeight="1" x14ac:dyDescent="0.2"/>
  <cols>
    <col min="1" max="1" width="11.28515625" style="14" bestFit="1" customWidth="1"/>
    <col min="2" max="2" width="13.85546875" style="14" bestFit="1" customWidth="1"/>
    <col min="3" max="3" width="8.7109375" style="14" customWidth="1"/>
    <col min="4" max="4" width="10.85546875" style="49" bestFit="1" customWidth="1"/>
    <col min="5" max="5" width="28.85546875" style="51" customWidth="1"/>
    <col min="6" max="6" width="29.42578125" style="51" customWidth="1"/>
    <col min="7" max="7" width="32.140625" style="52" customWidth="1"/>
    <col min="8" max="8" width="26.42578125" style="53" customWidth="1"/>
    <col min="9" max="10" width="23.28515625" style="53" customWidth="1"/>
    <col min="11" max="11" width="25.42578125" style="54" customWidth="1"/>
    <col min="12" max="12" width="30.7109375" style="54" customWidth="1"/>
    <col min="13" max="13" width="24.42578125" style="54" customWidth="1"/>
    <col min="14" max="14" width="26" style="54" customWidth="1"/>
    <col min="15" max="15" width="27" style="55" customWidth="1"/>
    <col min="16" max="16" width="34.42578125" style="56" customWidth="1"/>
    <col min="17" max="17" width="39" style="56" customWidth="1"/>
    <col min="18" max="16384" width="20.7109375" style="57"/>
  </cols>
  <sheetData>
    <row r="1" spans="1:17" s="37" customFormat="1" ht="63.75" x14ac:dyDescent="0.2">
      <c r="A1" s="27" t="s">
        <v>0</v>
      </c>
      <c r="B1" s="27" t="s">
        <v>1</v>
      </c>
      <c r="C1" s="27" t="s">
        <v>2</v>
      </c>
      <c r="D1" s="27" t="s">
        <v>3</v>
      </c>
      <c r="E1" s="28" t="s">
        <v>87</v>
      </c>
      <c r="F1" s="29" t="s">
        <v>76</v>
      </c>
      <c r="G1" s="30" t="s">
        <v>75</v>
      </c>
      <c r="H1" s="31" t="s">
        <v>86</v>
      </c>
      <c r="I1" s="32" t="s">
        <v>24</v>
      </c>
      <c r="J1" s="32" t="s">
        <v>80</v>
      </c>
      <c r="K1" s="33" t="s">
        <v>81</v>
      </c>
      <c r="L1" s="33" t="s">
        <v>25</v>
      </c>
      <c r="M1" s="34" t="s">
        <v>21</v>
      </c>
      <c r="N1" s="34" t="s">
        <v>26</v>
      </c>
      <c r="O1" s="35" t="s">
        <v>22</v>
      </c>
      <c r="P1" s="36" t="s">
        <v>23</v>
      </c>
      <c r="Q1" s="36" t="s">
        <v>15</v>
      </c>
    </row>
    <row r="2" spans="1:17" s="48" customFormat="1" ht="12.75" x14ac:dyDescent="0.2">
      <c r="A2" s="38">
        <v>312000</v>
      </c>
      <c r="B2" s="39" t="s">
        <v>88</v>
      </c>
      <c r="C2" s="39" t="s">
        <v>17</v>
      </c>
      <c r="D2" s="40">
        <f>Informações!D2</f>
        <v>2015</v>
      </c>
      <c r="E2" s="41">
        <f>Informações!AN2</f>
        <v>0</v>
      </c>
      <c r="F2" s="42" t="e">
        <f>((Informações!AD2+Informações!AG2)/Informações!M2)*100</f>
        <v>#DIV/0!</v>
      </c>
      <c r="G2" s="43" t="e">
        <f>((Informações!AC2+Informações!AF2)/Informações!N2)*100</f>
        <v>#DIV/0!</v>
      </c>
      <c r="H2" s="44" t="e">
        <f>(Informações!AX2/Informações!AW2)*100</f>
        <v>#DIV/0!</v>
      </c>
      <c r="I2" s="44" t="e">
        <f>(Informações!AI2/Informações!AH2)*100</f>
        <v>#DIV/0!</v>
      </c>
      <c r="J2" s="44" t="e">
        <f>Informações!AY2/Informações!AZ2</f>
        <v>#DIV/0!</v>
      </c>
      <c r="K2" s="45" t="e">
        <f>(Informações!AP2/Informações!AQ2)*100</f>
        <v>#DIV/0!</v>
      </c>
      <c r="L2" s="45" t="e">
        <f>Informações!AU2/Informações!AV2</f>
        <v>#DIV/0!</v>
      </c>
      <c r="M2" s="45" t="e">
        <f>Informações!AO2/Informações!AJ2</f>
        <v>#DIV/0!</v>
      </c>
      <c r="N2" s="45" t="e">
        <f>Informações!AM2/Informações!AJ2</f>
        <v>#DIV/0!</v>
      </c>
      <c r="O2" s="46" t="e">
        <f>(Informações!AK2/Informações!AL2)*100</f>
        <v>#DIV/0!</v>
      </c>
      <c r="P2" s="47" t="e">
        <f>(Informações!AR2/Informações!AS2)*100</f>
        <v>#DIV/0!</v>
      </c>
      <c r="Q2" s="47">
        <f>Informações!AT2</f>
        <v>0</v>
      </c>
    </row>
    <row r="3" spans="1:17" s="48" customFormat="1" ht="12.75" x14ac:dyDescent="0.2">
      <c r="A3" s="38">
        <v>312000</v>
      </c>
      <c r="B3" s="39" t="s">
        <v>88</v>
      </c>
      <c r="C3" s="39" t="s">
        <v>17</v>
      </c>
      <c r="D3" s="40">
        <f>Informações!D3</f>
        <v>2016</v>
      </c>
      <c r="E3" s="41">
        <f>Informações!AN3</f>
        <v>0</v>
      </c>
      <c r="F3" s="42" t="e">
        <f>((Informações!AD3+Informações!AG3)/Informações!M3)*100</f>
        <v>#DIV/0!</v>
      </c>
      <c r="G3" s="43" t="e">
        <f>((Informações!AC3+Informações!AF3)/Informações!N3)*100</f>
        <v>#DIV/0!</v>
      </c>
      <c r="H3" s="44" t="e">
        <f>(Informações!AX3/Informações!AW3)*100</f>
        <v>#DIV/0!</v>
      </c>
      <c r="I3" s="44" t="e">
        <f>Informações!AI3/Informações!AH3*100</f>
        <v>#DIV/0!</v>
      </c>
      <c r="J3" s="44" t="e">
        <f>Informações!AY3/Informações!AZ3</f>
        <v>#DIV/0!</v>
      </c>
      <c r="K3" s="45" t="e">
        <f>Informações!AP3/Informações!AQ3*100</f>
        <v>#DIV/0!</v>
      </c>
      <c r="L3" s="45" t="e">
        <f>Informações!AU3/Informações!AV3</f>
        <v>#DIV/0!</v>
      </c>
      <c r="M3" s="45" t="e">
        <f>Informações!AO3/Informações!AJ3</f>
        <v>#DIV/0!</v>
      </c>
      <c r="N3" s="45" t="e">
        <f>Informações!AM3/Informações!AJ3</f>
        <v>#DIV/0!</v>
      </c>
      <c r="O3" s="46" t="e">
        <f>Informações!AK3/Informações!AL3*100</f>
        <v>#DIV/0!</v>
      </c>
      <c r="P3" s="47" t="e">
        <f>Informações!AR3/Informações!AS3*100</f>
        <v>#DIV/0!</v>
      </c>
      <c r="Q3" s="47">
        <f>Informações!AT3</f>
        <v>0</v>
      </c>
    </row>
    <row r="4" spans="1:17" s="48" customFormat="1" ht="12.75" x14ac:dyDescent="0.2">
      <c r="A4" s="38">
        <v>312000</v>
      </c>
      <c r="B4" s="39" t="s">
        <v>88</v>
      </c>
      <c r="C4" s="39" t="s">
        <v>17</v>
      </c>
      <c r="D4" s="40">
        <f>Informações!D4</f>
        <v>2017</v>
      </c>
      <c r="E4" s="41">
        <f>Informações!AN4</f>
        <v>0</v>
      </c>
      <c r="F4" s="42" t="e">
        <f>((Informações!AD4+Informações!AG4)/Informações!M4)*100</f>
        <v>#DIV/0!</v>
      </c>
      <c r="G4" s="43" t="e">
        <f>((Informações!AC4+Informações!AF4)/Informações!N4)*100</f>
        <v>#DIV/0!</v>
      </c>
      <c r="H4" s="44" t="e">
        <f>(Informações!AX4/Informações!AW4)*100</f>
        <v>#DIV/0!</v>
      </c>
      <c r="I4" s="44" t="e">
        <f>Informações!AI4/Informações!AH4*100</f>
        <v>#DIV/0!</v>
      </c>
      <c r="J4" s="44" t="e">
        <f>Informações!AY4/Informações!AZ4</f>
        <v>#DIV/0!</v>
      </c>
      <c r="K4" s="45" t="e">
        <f>Informações!AP4/Informações!AQ4*100</f>
        <v>#DIV/0!</v>
      </c>
      <c r="L4" s="45" t="e">
        <f>Informações!AU4/Informações!AV4</f>
        <v>#DIV/0!</v>
      </c>
      <c r="M4" s="45" t="e">
        <f>Informações!AO4/Informações!AJ4</f>
        <v>#DIV/0!</v>
      </c>
      <c r="N4" s="45" t="e">
        <f>Informações!AM4/Informações!AJ4</f>
        <v>#DIV/0!</v>
      </c>
      <c r="O4" s="46" t="e">
        <f>Informações!AK4/Informações!AL4*100</f>
        <v>#DIV/0!</v>
      </c>
      <c r="P4" s="47" t="e">
        <f>Informações!AR4/Informações!AS4*100</f>
        <v>#DIV/0!</v>
      </c>
      <c r="Q4" s="47">
        <f>Informações!AT4</f>
        <v>0</v>
      </c>
    </row>
    <row r="5" spans="1:17" s="48" customFormat="1" ht="12.75" x14ac:dyDescent="0.2">
      <c r="A5" s="38">
        <v>312000</v>
      </c>
      <c r="B5" s="39" t="s">
        <v>88</v>
      </c>
      <c r="C5" s="39" t="s">
        <v>17</v>
      </c>
      <c r="D5" s="40">
        <f>Informações!D5</f>
        <v>2018</v>
      </c>
      <c r="E5" s="41">
        <f>Informações!AN5</f>
        <v>0</v>
      </c>
      <c r="F5" s="42" t="e">
        <f>((Informações!AD5+Informações!AG5)/Informações!M5)*100</f>
        <v>#DIV/0!</v>
      </c>
      <c r="G5" s="43" t="e">
        <f>((Informações!AC5+Informações!AF5)/Informações!N5)*100</f>
        <v>#DIV/0!</v>
      </c>
      <c r="H5" s="44" t="e">
        <f>(Informações!AX5/Informações!AW5)*100</f>
        <v>#DIV/0!</v>
      </c>
      <c r="I5" s="44" t="e">
        <f>Informações!AI5/Informações!AH5*100</f>
        <v>#DIV/0!</v>
      </c>
      <c r="J5" s="44" t="e">
        <f>Informações!AY5/Informações!AZ5</f>
        <v>#DIV/0!</v>
      </c>
      <c r="K5" s="45" t="e">
        <f>Informações!AP5/Informações!AQ5*100</f>
        <v>#DIV/0!</v>
      </c>
      <c r="L5" s="45" t="e">
        <f>Informações!AU5/Informações!AV5</f>
        <v>#DIV/0!</v>
      </c>
      <c r="M5" s="45" t="e">
        <f>Informações!AO5/Informações!AJ5</f>
        <v>#DIV/0!</v>
      </c>
      <c r="N5" s="45" t="e">
        <f>Informações!AM5/Informações!AJ5</f>
        <v>#DIV/0!</v>
      </c>
      <c r="O5" s="46" t="e">
        <f>Informações!AK5/Informações!AL5*100</f>
        <v>#DIV/0!</v>
      </c>
      <c r="P5" s="47" t="e">
        <f>Informações!AR5/Informações!AS5*100</f>
        <v>#DIV/0!</v>
      </c>
      <c r="Q5" s="47">
        <f>Informações!AT5</f>
        <v>0</v>
      </c>
    </row>
    <row r="6" spans="1:17" s="48" customFormat="1" ht="12.75" x14ac:dyDescent="0.2">
      <c r="A6" s="38">
        <v>312000</v>
      </c>
      <c r="B6" s="39" t="s">
        <v>88</v>
      </c>
      <c r="C6" s="39" t="s">
        <v>17</v>
      </c>
      <c r="D6" s="40">
        <f>Informações!D6</f>
        <v>2019</v>
      </c>
      <c r="E6" s="41">
        <f>Informações!AN6</f>
        <v>0</v>
      </c>
      <c r="F6" s="42" t="e">
        <f>((Informações!AD6+Informações!AG6)/Informações!M6)*100</f>
        <v>#DIV/0!</v>
      </c>
      <c r="G6" s="43" t="e">
        <f>((Informações!AC6+Informações!AF6)/Informações!N6)*100</f>
        <v>#DIV/0!</v>
      </c>
      <c r="H6" s="44" t="e">
        <f>(Informações!AX6/Informações!AW6)*100</f>
        <v>#DIV/0!</v>
      </c>
      <c r="I6" s="44" t="e">
        <f>Informações!AI6/Informações!AH6*100</f>
        <v>#DIV/0!</v>
      </c>
      <c r="J6" s="44" t="e">
        <f>Informações!AY6/Informações!AZ6</f>
        <v>#DIV/0!</v>
      </c>
      <c r="K6" s="45" t="e">
        <f>Informações!AP6/Informações!AQ6*100</f>
        <v>#DIV/0!</v>
      </c>
      <c r="L6" s="45" t="e">
        <f>Informações!AU6/Informações!AV6</f>
        <v>#DIV/0!</v>
      </c>
      <c r="M6" s="45" t="e">
        <f>Informações!AO6/Informações!AJ6</f>
        <v>#DIV/0!</v>
      </c>
      <c r="N6" s="45" t="e">
        <f>Informações!AM6/Informações!AJ6</f>
        <v>#DIV/0!</v>
      </c>
      <c r="O6" s="46" t="e">
        <f>Informações!AK6/Informações!AL6*100</f>
        <v>#DIV/0!</v>
      </c>
      <c r="P6" s="47" t="e">
        <f>Informações!AR6/Informações!AS6*100</f>
        <v>#DIV/0!</v>
      </c>
      <c r="Q6" s="47">
        <f>Informações!AT6</f>
        <v>0</v>
      </c>
    </row>
    <row r="7" spans="1:17" s="48" customFormat="1" ht="12.75" x14ac:dyDescent="0.2">
      <c r="A7" s="38">
        <v>312000</v>
      </c>
      <c r="B7" s="39" t="s">
        <v>88</v>
      </c>
      <c r="C7" s="39" t="s">
        <v>17</v>
      </c>
      <c r="D7" s="40">
        <f>Informações!D7</f>
        <v>2020</v>
      </c>
      <c r="E7" s="41">
        <f>Informações!AN7</f>
        <v>0</v>
      </c>
      <c r="F7" s="42" t="e">
        <f>((Informações!AD7+Informações!AG7)/Informações!M7)*100</f>
        <v>#DIV/0!</v>
      </c>
      <c r="G7" s="43" t="e">
        <f>((Informações!AC7+Informações!AF7)/Informações!N7)*100</f>
        <v>#DIV/0!</v>
      </c>
      <c r="H7" s="44" t="e">
        <f>(Informações!AX7/Informações!AW7)*100</f>
        <v>#DIV/0!</v>
      </c>
      <c r="I7" s="44" t="e">
        <f>Informações!AI7/Informações!AH7*100</f>
        <v>#DIV/0!</v>
      </c>
      <c r="J7" s="44" t="e">
        <f>Informações!AY7/Informações!AZ7</f>
        <v>#DIV/0!</v>
      </c>
      <c r="K7" s="45" t="e">
        <f>Informações!AP7/Informações!AQ7*100</f>
        <v>#DIV/0!</v>
      </c>
      <c r="L7" s="45" t="e">
        <f>Informações!AU7/Informações!AV7</f>
        <v>#DIV/0!</v>
      </c>
      <c r="M7" s="45" t="e">
        <f>Informações!AO7/Informações!AJ7</f>
        <v>#DIV/0!</v>
      </c>
      <c r="N7" s="45" t="e">
        <f>Informações!AM7/Informações!AJ7</f>
        <v>#DIV/0!</v>
      </c>
      <c r="O7" s="46" t="e">
        <f>Informações!AK7/Informações!AL7*100</f>
        <v>#DIV/0!</v>
      </c>
      <c r="P7" s="47" t="e">
        <f>Informações!AR7/Informações!AS7*100</f>
        <v>#DIV/0!</v>
      </c>
      <c r="Q7" s="47">
        <f>Informações!AT7</f>
        <v>0</v>
      </c>
    </row>
    <row r="8" spans="1:17" s="48" customFormat="1" ht="12.75" x14ac:dyDescent="0.2">
      <c r="A8" s="38">
        <v>312000</v>
      </c>
      <c r="B8" s="39" t="s">
        <v>88</v>
      </c>
      <c r="C8" s="39" t="s">
        <v>17</v>
      </c>
      <c r="D8" s="40">
        <f>Informações!D8</f>
        <v>2021</v>
      </c>
      <c r="E8" s="41">
        <f>Informações!AN8</f>
        <v>0</v>
      </c>
      <c r="F8" s="42" t="e">
        <f>((Informações!AD8+Informações!AG8)/Informações!M8)*100</f>
        <v>#DIV/0!</v>
      </c>
      <c r="G8" s="43" t="e">
        <f>((Informações!AC8+Informações!AF8)/Informações!N8)*100</f>
        <v>#DIV/0!</v>
      </c>
      <c r="H8" s="44" t="e">
        <f>(Informações!AX8/Informações!AW8)*100</f>
        <v>#DIV/0!</v>
      </c>
      <c r="I8" s="44" t="e">
        <f>Informações!AI8/Informações!AH8*100</f>
        <v>#DIV/0!</v>
      </c>
      <c r="J8" s="44" t="e">
        <f>Informações!AY8/Informações!AZ8</f>
        <v>#DIV/0!</v>
      </c>
      <c r="K8" s="45" t="e">
        <f>Informações!AP8/Informações!AQ8*100</f>
        <v>#DIV/0!</v>
      </c>
      <c r="L8" s="45" t="e">
        <f>Informações!AU8/Informações!AV8</f>
        <v>#DIV/0!</v>
      </c>
      <c r="M8" s="45" t="e">
        <f>Informações!AO8/Informações!AJ8</f>
        <v>#DIV/0!</v>
      </c>
      <c r="N8" s="45" t="e">
        <f>Informações!AM8/Informações!AJ8</f>
        <v>#DIV/0!</v>
      </c>
      <c r="O8" s="46" t="e">
        <f>Informações!AK8/Informações!AL8*100</f>
        <v>#DIV/0!</v>
      </c>
      <c r="P8" s="47" t="e">
        <f>Informações!AR8/Informações!AS8*100</f>
        <v>#DIV/0!</v>
      </c>
      <c r="Q8" s="47">
        <f>Informações!AT8</f>
        <v>0</v>
      </c>
    </row>
    <row r="9" spans="1:17" s="48" customFormat="1" ht="12.75" x14ac:dyDescent="0.2">
      <c r="A9" s="38">
        <v>312000</v>
      </c>
      <c r="B9" s="39" t="s">
        <v>88</v>
      </c>
      <c r="C9" s="39" t="s">
        <v>17</v>
      </c>
      <c r="D9" s="40">
        <f>Informações!D9</f>
        <v>2022</v>
      </c>
      <c r="E9" s="41">
        <f>Informações!AN9</f>
        <v>0</v>
      </c>
      <c r="F9" s="42" t="e">
        <f>((Informações!AD9+Informações!AG9)/Informações!M9)*100</f>
        <v>#DIV/0!</v>
      </c>
      <c r="G9" s="43" t="e">
        <f>((Informações!AC9+Informações!AF9)/Informações!N9)*100</f>
        <v>#DIV/0!</v>
      </c>
      <c r="H9" s="44" t="e">
        <f>(Informações!AX9/Informações!AW9)*100</f>
        <v>#DIV/0!</v>
      </c>
      <c r="I9" s="44" t="e">
        <f>Informações!AI9/Informações!AH9*100</f>
        <v>#DIV/0!</v>
      </c>
      <c r="J9" s="44" t="e">
        <f>Informações!AY9/Informações!AZ9</f>
        <v>#DIV/0!</v>
      </c>
      <c r="K9" s="45" t="e">
        <f>Informações!AP9/Informações!AQ9*100</f>
        <v>#DIV/0!</v>
      </c>
      <c r="L9" s="45" t="e">
        <f>Informações!AU9/Informações!AV9</f>
        <v>#DIV/0!</v>
      </c>
      <c r="M9" s="45" t="e">
        <f>Informações!AO9/Informações!AJ9</f>
        <v>#DIV/0!</v>
      </c>
      <c r="N9" s="45" t="e">
        <f>Informações!AM9/Informações!AJ9</f>
        <v>#DIV/0!</v>
      </c>
      <c r="O9" s="46" t="e">
        <f>Informações!AK9/Informações!AL9*100</f>
        <v>#DIV/0!</v>
      </c>
      <c r="P9" s="47" t="e">
        <f>Informações!AR9/Informações!AS9*100</f>
        <v>#DIV/0!</v>
      </c>
      <c r="Q9" s="47">
        <f>Informações!AT9</f>
        <v>0</v>
      </c>
    </row>
    <row r="10" spans="1:17" s="48" customFormat="1" ht="12.75" x14ac:dyDescent="0.2">
      <c r="A10" s="38">
        <v>312000</v>
      </c>
      <c r="B10" s="39" t="s">
        <v>88</v>
      </c>
      <c r="C10" s="39" t="s">
        <v>17</v>
      </c>
      <c r="D10" s="40">
        <f>Informações!D10</f>
        <v>2023</v>
      </c>
      <c r="E10" s="41">
        <f>Informações!AN10</f>
        <v>0</v>
      </c>
      <c r="F10" s="42" t="e">
        <f>((Informações!AD10+Informações!AG10)/Informações!M10)*100</f>
        <v>#DIV/0!</v>
      </c>
      <c r="G10" s="43" t="e">
        <f>((Informações!AC10+Informações!AF10)/Informações!N10)*100</f>
        <v>#DIV/0!</v>
      </c>
      <c r="H10" s="44" t="e">
        <f>(Informações!AX10/Informações!AW10)*100</f>
        <v>#DIV/0!</v>
      </c>
      <c r="I10" s="44" t="e">
        <f>Informações!AI10/Informações!AH10*100</f>
        <v>#DIV/0!</v>
      </c>
      <c r="J10" s="44" t="e">
        <f>Informações!AY10/Informações!AZ10</f>
        <v>#DIV/0!</v>
      </c>
      <c r="K10" s="45" t="e">
        <f>Informações!AP10/Informações!AQ10*100</f>
        <v>#DIV/0!</v>
      </c>
      <c r="L10" s="45" t="e">
        <f>Informações!AU10/Informações!AV10</f>
        <v>#DIV/0!</v>
      </c>
      <c r="M10" s="45" t="e">
        <f>Informações!AO10/Informações!AJ10</f>
        <v>#DIV/0!</v>
      </c>
      <c r="N10" s="45" t="e">
        <f>Informações!AM10/Informações!AJ10</f>
        <v>#DIV/0!</v>
      </c>
      <c r="O10" s="46" t="e">
        <f>Informações!AK10/Informações!AL10*100</f>
        <v>#DIV/0!</v>
      </c>
      <c r="P10" s="47" t="e">
        <f>Informações!AR10/Informações!AS10*100</f>
        <v>#DIV/0!</v>
      </c>
      <c r="Q10" s="47">
        <f>Informações!AT10</f>
        <v>0</v>
      </c>
    </row>
    <row r="11" spans="1:17" s="48" customFormat="1" ht="12.75" x14ac:dyDescent="0.2">
      <c r="A11" s="38">
        <v>312000</v>
      </c>
      <c r="B11" s="39" t="s">
        <v>88</v>
      </c>
      <c r="C11" s="39" t="s">
        <v>17</v>
      </c>
      <c r="D11" s="40">
        <f>Informações!D11</f>
        <v>2024</v>
      </c>
      <c r="E11" s="41">
        <f>Informações!AN11</f>
        <v>0</v>
      </c>
      <c r="F11" s="42" t="e">
        <f>((Informações!AD11+Informações!AG11)/Informações!M11)*100</f>
        <v>#DIV/0!</v>
      </c>
      <c r="G11" s="43" t="e">
        <f>((Informações!AC11+Informações!AF11)/Informações!N11)*100</f>
        <v>#DIV/0!</v>
      </c>
      <c r="H11" s="44" t="e">
        <f>(Informações!AX11/Informações!AW11)*100</f>
        <v>#DIV/0!</v>
      </c>
      <c r="I11" s="44" t="e">
        <f>Informações!AI11/Informações!AH11*100</f>
        <v>#DIV/0!</v>
      </c>
      <c r="J11" s="44" t="e">
        <f>Informações!AY11/Informações!AZ11</f>
        <v>#DIV/0!</v>
      </c>
      <c r="K11" s="45" t="e">
        <f>Informações!AP11/Informações!AQ11*100</f>
        <v>#DIV/0!</v>
      </c>
      <c r="L11" s="45" t="e">
        <f>Informações!AU11/Informações!AV11</f>
        <v>#DIV/0!</v>
      </c>
      <c r="M11" s="45" t="e">
        <f>Informações!AO11/Informações!AJ11</f>
        <v>#DIV/0!</v>
      </c>
      <c r="N11" s="45" t="e">
        <f>Informações!AM11/Informações!AJ11</f>
        <v>#DIV/0!</v>
      </c>
      <c r="O11" s="46" t="e">
        <f>Informações!AK11/Informações!AL11*100</f>
        <v>#DIV/0!</v>
      </c>
      <c r="P11" s="47" t="e">
        <f>Informações!AR11/Informações!AS11*100</f>
        <v>#DIV/0!</v>
      </c>
      <c r="Q11" s="47">
        <f>Informações!AT11</f>
        <v>0</v>
      </c>
    </row>
    <row r="12" spans="1:17" s="48" customFormat="1" ht="12.75" x14ac:dyDescent="0.2">
      <c r="A12" s="38">
        <v>312000</v>
      </c>
      <c r="B12" s="39" t="s">
        <v>88</v>
      </c>
      <c r="C12" s="39" t="s">
        <v>17</v>
      </c>
      <c r="D12" s="40">
        <f>Informações!D12</f>
        <v>2025</v>
      </c>
      <c r="E12" s="41">
        <f>Informações!AN12</f>
        <v>0</v>
      </c>
      <c r="F12" s="42" t="e">
        <f>((Informações!AD12+Informações!AG12)/Informações!M12)*100</f>
        <v>#DIV/0!</v>
      </c>
      <c r="G12" s="43" t="e">
        <f>((Informações!AC12+Informações!AF12)/Informações!N12)*100</f>
        <v>#DIV/0!</v>
      </c>
      <c r="H12" s="44" t="e">
        <f>(Informações!AX12/Informações!AW12)*100</f>
        <v>#DIV/0!</v>
      </c>
      <c r="I12" s="44" t="e">
        <f>Informações!AI12/Informações!AH12*100</f>
        <v>#DIV/0!</v>
      </c>
      <c r="J12" s="44" t="e">
        <f>Informações!AY12/Informações!AZ12</f>
        <v>#DIV/0!</v>
      </c>
      <c r="K12" s="45" t="e">
        <f>Informações!AP12/Informações!AQ12*100</f>
        <v>#DIV/0!</v>
      </c>
      <c r="L12" s="45" t="e">
        <f>Informações!AU12/Informações!AV12</f>
        <v>#DIV/0!</v>
      </c>
      <c r="M12" s="45" t="e">
        <f>Informações!AO12/Informações!AJ12</f>
        <v>#DIV/0!</v>
      </c>
      <c r="N12" s="45" t="e">
        <f>Informações!AM12/Informações!AJ12</f>
        <v>#DIV/0!</v>
      </c>
      <c r="O12" s="46" t="e">
        <f>Informações!AK12/Informações!AL12*100</f>
        <v>#DIV/0!</v>
      </c>
      <c r="P12" s="47" t="e">
        <f>Informações!AR12/Informações!AS12*100</f>
        <v>#DIV/0!</v>
      </c>
      <c r="Q12" s="47">
        <f>Informações!AT12</f>
        <v>0</v>
      </c>
    </row>
    <row r="13" spans="1:17" s="48" customFormat="1" ht="12.75" x14ac:dyDescent="0.2">
      <c r="A13" s="38">
        <v>312000</v>
      </c>
      <c r="B13" s="39" t="s">
        <v>88</v>
      </c>
      <c r="C13" s="39" t="s">
        <v>17</v>
      </c>
      <c r="D13" s="40">
        <f>Informações!D13</f>
        <v>2026</v>
      </c>
      <c r="E13" s="41">
        <f>Informações!AN13</f>
        <v>0</v>
      </c>
      <c r="F13" s="42" t="e">
        <f>((Informações!AD13+Informações!AG13)/Informações!M13)*100</f>
        <v>#DIV/0!</v>
      </c>
      <c r="G13" s="43" t="e">
        <f>((Informações!AC13+Informações!AF13)/Informações!N13)*100</f>
        <v>#DIV/0!</v>
      </c>
      <c r="H13" s="44" t="e">
        <f>(Informações!AX13/Informações!AW13)*100</f>
        <v>#DIV/0!</v>
      </c>
      <c r="I13" s="44" t="e">
        <f>Informações!AI13/Informações!AH13*100</f>
        <v>#DIV/0!</v>
      </c>
      <c r="J13" s="44" t="e">
        <f>Informações!AY13/Informações!AZ13</f>
        <v>#DIV/0!</v>
      </c>
      <c r="K13" s="45" t="e">
        <f>Informações!AP13/Informações!AQ13*100</f>
        <v>#DIV/0!</v>
      </c>
      <c r="L13" s="45" t="e">
        <f>Informações!AU13/Informações!AV13</f>
        <v>#DIV/0!</v>
      </c>
      <c r="M13" s="45" t="e">
        <f>Informações!AO13/Informações!AJ13</f>
        <v>#DIV/0!</v>
      </c>
      <c r="N13" s="45" t="e">
        <f>Informações!AM13/Informações!AJ13</f>
        <v>#DIV/0!</v>
      </c>
      <c r="O13" s="46" t="e">
        <f>Informações!AK13/Informações!AL13*100</f>
        <v>#DIV/0!</v>
      </c>
      <c r="P13" s="47" t="e">
        <f>Informações!AR13/Informações!AS13*100</f>
        <v>#DIV/0!</v>
      </c>
      <c r="Q13" s="47">
        <f>Informações!AT13</f>
        <v>0</v>
      </c>
    </row>
    <row r="14" spans="1:17" s="48" customFormat="1" ht="12.75" x14ac:dyDescent="0.2">
      <c r="A14" s="38">
        <v>312000</v>
      </c>
      <c r="B14" s="39" t="s">
        <v>88</v>
      </c>
      <c r="C14" s="39" t="s">
        <v>17</v>
      </c>
      <c r="D14" s="40">
        <f>Informações!D14</f>
        <v>2027</v>
      </c>
      <c r="E14" s="41">
        <f>Informações!AN14</f>
        <v>0</v>
      </c>
      <c r="F14" s="42" t="e">
        <f>((Informações!AD14+Informações!AG14)/Informações!M14)*100</f>
        <v>#DIV/0!</v>
      </c>
      <c r="G14" s="43" t="e">
        <f>((Informações!AC14+Informações!AF14)/Informações!N14)*100</f>
        <v>#DIV/0!</v>
      </c>
      <c r="H14" s="44" t="e">
        <f>(Informações!AX14/Informações!AW14)*100</f>
        <v>#DIV/0!</v>
      </c>
      <c r="I14" s="44" t="e">
        <f>Informações!AI14/Informações!AH14*100</f>
        <v>#DIV/0!</v>
      </c>
      <c r="J14" s="44" t="e">
        <f>Informações!AY14/Informações!AZ14</f>
        <v>#DIV/0!</v>
      </c>
      <c r="K14" s="45" t="e">
        <f>Informações!AP14/Informações!AQ14*100</f>
        <v>#DIV/0!</v>
      </c>
      <c r="L14" s="45" t="e">
        <f>Informações!AU14/Informações!AV14</f>
        <v>#DIV/0!</v>
      </c>
      <c r="M14" s="45" t="e">
        <f>Informações!AO14/Informações!AJ14</f>
        <v>#DIV/0!</v>
      </c>
      <c r="N14" s="45" t="e">
        <f>Informações!AM14/Informações!AJ14</f>
        <v>#DIV/0!</v>
      </c>
      <c r="O14" s="46" t="e">
        <f>Informações!AK14/Informações!AL14*100</f>
        <v>#DIV/0!</v>
      </c>
      <c r="P14" s="47" t="e">
        <f>Informações!AR14/Informações!AS14*100</f>
        <v>#DIV/0!</v>
      </c>
      <c r="Q14" s="47">
        <f>Informações!AT14</f>
        <v>0</v>
      </c>
    </row>
    <row r="15" spans="1:17" s="48" customFormat="1" ht="12.75" x14ac:dyDescent="0.2">
      <c r="A15" s="38">
        <v>312000</v>
      </c>
      <c r="B15" s="39" t="s">
        <v>88</v>
      </c>
      <c r="C15" s="39" t="s">
        <v>17</v>
      </c>
      <c r="D15" s="40">
        <f>Informações!D15</f>
        <v>2028</v>
      </c>
      <c r="E15" s="41">
        <f>Informações!AN15</f>
        <v>0</v>
      </c>
      <c r="F15" s="42" t="e">
        <f>((Informações!AD15+Informações!AG15)/Informações!M15)*100</f>
        <v>#DIV/0!</v>
      </c>
      <c r="G15" s="43" t="e">
        <f>((Informações!AC15+Informações!AF15)/Informações!N15)*100</f>
        <v>#DIV/0!</v>
      </c>
      <c r="H15" s="44" t="e">
        <f>(Informações!AX15/Informações!AW15)*100</f>
        <v>#DIV/0!</v>
      </c>
      <c r="I15" s="44" t="e">
        <f>Informações!AI15/Informações!AH15*100</f>
        <v>#DIV/0!</v>
      </c>
      <c r="J15" s="44" t="e">
        <f>Informações!AY15/Informações!AZ15</f>
        <v>#DIV/0!</v>
      </c>
      <c r="K15" s="45" t="e">
        <f>Informações!AP15/Informações!AQ15*100</f>
        <v>#DIV/0!</v>
      </c>
      <c r="L15" s="45" t="e">
        <f>Informações!AU15/Informações!AV15</f>
        <v>#DIV/0!</v>
      </c>
      <c r="M15" s="45" t="e">
        <f>Informações!AO15/Informações!AJ15</f>
        <v>#DIV/0!</v>
      </c>
      <c r="N15" s="45" t="e">
        <f>Informações!AM15/Informações!AJ15</f>
        <v>#DIV/0!</v>
      </c>
      <c r="O15" s="46" t="e">
        <f>Informações!AK15/Informações!AL15*100</f>
        <v>#DIV/0!</v>
      </c>
      <c r="P15" s="47" t="e">
        <f>Informações!AR15/Informações!AS15*100</f>
        <v>#DIV/0!</v>
      </c>
      <c r="Q15" s="47">
        <f>Informações!AT15</f>
        <v>0</v>
      </c>
    </row>
    <row r="16" spans="1:17" s="48" customFormat="1" ht="12.75" x14ac:dyDescent="0.2">
      <c r="A16" s="38">
        <v>312000</v>
      </c>
      <c r="B16" s="39" t="s">
        <v>88</v>
      </c>
      <c r="C16" s="39" t="s">
        <v>17</v>
      </c>
      <c r="D16" s="40">
        <f>Informações!D16</f>
        <v>2029</v>
      </c>
      <c r="E16" s="41">
        <f>Informações!AN16</f>
        <v>0</v>
      </c>
      <c r="F16" s="42" t="e">
        <f>((Informações!AD16+Informações!AG16)/Informações!M16)*100</f>
        <v>#DIV/0!</v>
      </c>
      <c r="G16" s="43" t="e">
        <f>((Informações!AC16+Informações!AF16)/Informações!N16)*100</f>
        <v>#DIV/0!</v>
      </c>
      <c r="H16" s="44" t="e">
        <f>(Informações!AX16/Informações!AW16)*100</f>
        <v>#DIV/0!</v>
      </c>
      <c r="I16" s="44" t="e">
        <f>Informações!AI16/Informações!AH16*100</f>
        <v>#DIV/0!</v>
      </c>
      <c r="J16" s="44" t="e">
        <f>Informações!AY16/Informações!AZ16</f>
        <v>#DIV/0!</v>
      </c>
      <c r="K16" s="45" t="e">
        <f>Informações!AP16/Informações!AQ16*100</f>
        <v>#DIV/0!</v>
      </c>
      <c r="L16" s="45" t="e">
        <f>Informações!AU16/Informações!AV16</f>
        <v>#DIV/0!</v>
      </c>
      <c r="M16" s="45" t="e">
        <f>Informações!AO16/Informações!AJ16</f>
        <v>#DIV/0!</v>
      </c>
      <c r="N16" s="45" t="e">
        <f>Informações!AM16/Informações!AJ16</f>
        <v>#DIV/0!</v>
      </c>
      <c r="O16" s="46" t="e">
        <f>Informações!AK16/Informações!AL16*100</f>
        <v>#DIV/0!</v>
      </c>
      <c r="P16" s="47" t="e">
        <f>Informações!AR16/Informações!AS16*100</f>
        <v>#DIV/0!</v>
      </c>
      <c r="Q16" s="47">
        <f>Informações!AT16</f>
        <v>0</v>
      </c>
    </row>
    <row r="17" spans="1:17" s="48" customFormat="1" ht="12.75" x14ac:dyDescent="0.2">
      <c r="A17" s="38">
        <v>312000</v>
      </c>
      <c r="B17" s="39" t="s">
        <v>88</v>
      </c>
      <c r="C17" s="39" t="s">
        <v>17</v>
      </c>
      <c r="D17" s="40">
        <f>Informações!D17</f>
        <v>2030</v>
      </c>
      <c r="E17" s="41">
        <f>Informações!AN17</f>
        <v>0</v>
      </c>
      <c r="F17" s="42" t="e">
        <f>((Informações!AD17+Informações!AG17)/Informações!M17)*100</f>
        <v>#DIV/0!</v>
      </c>
      <c r="G17" s="43" t="e">
        <f>((Informações!AC17+Informações!AF17)/Informações!N17)*100</f>
        <v>#DIV/0!</v>
      </c>
      <c r="H17" s="44" t="e">
        <f>(Informações!AX17/Informações!AW17)*100</f>
        <v>#DIV/0!</v>
      </c>
      <c r="I17" s="44" t="e">
        <f>Informações!AI17/Informações!AH17*100</f>
        <v>#DIV/0!</v>
      </c>
      <c r="J17" s="44" t="e">
        <f>Informações!AY17/Informações!AZ17</f>
        <v>#DIV/0!</v>
      </c>
      <c r="K17" s="45" t="e">
        <f>Informações!AP17/Informações!AQ17*100</f>
        <v>#DIV/0!</v>
      </c>
      <c r="L17" s="45" t="e">
        <f>Informações!AU17/Informações!AV17</f>
        <v>#DIV/0!</v>
      </c>
      <c r="M17" s="45" t="e">
        <f>Informações!AO17/Informações!AJ17</f>
        <v>#DIV/0!</v>
      </c>
      <c r="N17" s="45" t="e">
        <f>Informações!AM17/Informações!AJ17</f>
        <v>#DIV/0!</v>
      </c>
      <c r="O17" s="46" t="e">
        <f>Informações!AK17/Informações!AL17*100</f>
        <v>#DIV/0!</v>
      </c>
      <c r="P17" s="47" t="e">
        <f>Informações!AR17/Informações!AS17*100</f>
        <v>#DIV/0!</v>
      </c>
      <c r="Q17" s="47">
        <f>Informações!AT17</f>
        <v>0</v>
      </c>
    </row>
    <row r="18" spans="1:17" s="48" customFormat="1" ht="12.75" x14ac:dyDescent="0.2">
      <c r="A18" s="38">
        <v>312000</v>
      </c>
      <c r="B18" s="39" t="s">
        <v>88</v>
      </c>
      <c r="C18" s="39" t="s">
        <v>17</v>
      </c>
      <c r="D18" s="40">
        <f>Informações!D18</f>
        <v>2031</v>
      </c>
      <c r="E18" s="41">
        <f>Informações!AN18</f>
        <v>0</v>
      </c>
      <c r="F18" s="42" t="e">
        <f>((Informações!AD18+Informações!AG18)/Informações!M18)*100</f>
        <v>#DIV/0!</v>
      </c>
      <c r="G18" s="43" t="e">
        <f>((Informações!AC18+Informações!AF18)/Informações!N18)*100</f>
        <v>#DIV/0!</v>
      </c>
      <c r="H18" s="44" t="e">
        <f>(Informações!AX18/Informações!AW18)*100</f>
        <v>#DIV/0!</v>
      </c>
      <c r="I18" s="44" t="e">
        <f>Informações!AI18/Informações!AH18*100</f>
        <v>#DIV/0!</v>
      </c>
      <c r="J18" s="44" t="e">
        <f>Informações!AY18/Informações!AZ18</f>
        <v>#DIV/0!</v>
      </c>
      <c r="K18" s="45" t="e">
        <f>Informações!AP18/Informações!AQ18*100</f>
        <v>#DIV/0!</v>
      </c>
      <c r="L18" s="45" t="e">
        <f>Informações!AU18/Informações!AV18</f>
        <v>#DIV/0!</v>
      </c>
      <c r="M18" s="45" t="e">
        <f>Informações!AO18/Informações!AJ18</f>
        <v>#DIV/0!</v>
      </c>
      <c r="N18" s="45" t="e">
        <f>Informações!AM18/Informações!AJ18</f>
        <v>#DIV/0!</v>
      </c>
      <c r="O18" s="46" t="e">
        <f>Informações!AK18/Informações!AL18*100</f>
        <v>#DIV/0!</v>
      </c>
      <c r="P18" s="47" t="e">
        <f>Informações!AR18/Informações!AS18*100</f>
        <v>#DIV/0!</v>
      </c>
      <c r="Q18" s="47">
        <f>Informações!AT18</f>
        <v>0</v>
      </c>
    </row>
    <row r="19" spans="1:17" s="48" customFormat="1" ht="12.75" x14ac:dyDescent="0.2">
      <c r="A19" s="38">
        <v>312000</v>
      </c>
      <c r="B19" s="39" t="s">
        <v>88</v>
      </c>
      <c r="C19" s="39" t="s">
        <v>17</v>
      </c>
      <c r="D19" s="40">
        <f>Informações!D19</f>
        <v>2032</v>
      </c>
      <c r="E19" s="41">
        <f>Informações!AN19</f>
        <v>0</v>
      </c>
      <c r="F19" s="42" t="e">
        <f>((Informações!AD19+Informações!AG19)/Informações!M19)*100</f>
        <v>#DIV/0!</v>
      </c>
      <c r="G19" s="43" t="e">
        <f>((Informações!AC19+Informações!AF19)/Informações!N19)*100</f>
        <v>#DIV/0!</v>
      </c>
      <c r="H19" s="44" t="e">
        <f>(Informações!AX19/Informações!AW19)*100</f>
        <v>#DIV/0!</v>
      </c>
      <c r="I19" s="44" t="e">
        <f>Informações!AI19/Informações!AH19*100</f>
        <v>#DIV/0!</v>
      </c>
      <c r="J19" s="44" t="e">
        <f>Informações!AY19/Informações!AZ19</f>
        <v>#DIV/0!</v>
      </c>
      <c r="K19" s="45" t="e">
        <f>Informações!AP19/Informações!AQ19*100</f>
        <v>#DIV/0!</v>
      </c>
      <c r="L19" s="45" t="e">
        <f>Informações!AU19/Informações!AV19</f>
        <v>#DIV/0!</v>
      </c>
      <c r="M19" s="45" t="e">
        <f>Informações!AO19/Informações!AJ19</f>
        <v>#DIV/0!</v>
      </c>
      <c r="N19" s="45" t="e">
        <f>Informações!AM19/Informações!AJ19</f>
        <v>#DIV/0!</v>
      </c>
      <c r="O19" s="46" t="e">
        <f>Informações!AK19/Informações!AL19*100</f>
        <v>#DIV/0!</v>
      </c>
      <c r="P19" s="47" t="e">
        <f>Informações!AR19/Informações!AS19*100</f>
        <v>#DIV/0!</v>
      </c>
      <c r="Q19" s="47">
        <f>Informações!AT19</f>
        <v>0</v>
      </c>
    </row>
    <row r="20" spans="1:17" s="48" customFormat="1" ht="12.75" x14ac:dyDescent="0.2">
      <c r="A20" s="38">
        <v>312000</v>
      </c>
      <c r="B20" s="39" t="s">
        <v>88</v>
      </c>
      <c r="C20" s="39" t="s">
        <v>17</v>
      </c>
      <c r="D20" s="40">
        <f>Informações!D20</f>
        <v>2033</v>
      </c>
      <c r="E20" s="41">
        <f>Informações!AN20</f>
        <v>0</v>
      </c>
      <c r="F20" s="42" t="e">
        <f>((Informações!AD20+Informações!AG20)/Informações!M20)*100</f>
        <v>#DIV/0!</v>
      </c>
      <c r="G20" s="43" t="e">
        <f>((Informações!AC20+Informações!AF20)/Informações!N20)*100</f>
        <v>#DIV/0!</v>
      </c>
      <c r="H20" s="44" t="e">
        <f>(Informações!AX20/Informações!AW20)*100</f>
        <v>#DIV/0!</v>
      </c>
      <c r="I20" s="44" t="e">
        <f>Informações!AI20/Informações!AH20*100</f>
        <v>#DIV/0!</v>
      </c>
      <c r="J20" s="44" t="e">
        <f>Informações!AY20/Informações!AZ20</f>
        <v>#DIV/0!</v>
      </c>
      <c r="K20" s="45" t="e">
        <f>Informações!AP20/Informações!AQ20*100</f>
        <v>#DIV/0!</v>
      </c>
      <c r="L20" s="45" t="e">
        <f>Informações!AU20/Informações!AV20</f>
        <v>#DIV/0!</v>
      </c>
      <c r="M20" s="45" t="e">
        <f>Informações!AO20/Informações!AJ20</f>
        <v>#DIV/0!</v>
      </c>
      <c r="N20" s="45" t="e">
        <f>Informações!AM20/Informações!AJ20</f>
        <v>#DIV/0!</v>
      </c>
      <c r="O20" s="46" t="e">
        <f>Informações!AK20/Informações!AL20*100</f>
        <v>#DIV/0!</v>
      </c>
      <c r="P20" s="47" t="e">
        <f>Informações!AR20/Informações!AS20*100</f>
        <v>#DIV/0!</v>
      </c>
      <c r="Q20" s="47">
        <f>Informações!AT20</f>
        <v>0</v>
      </c>
    </row>
    <row r="21" spans="1:17" s="48" customFormat="1" ht="12.75" x14ac:dyDescent="0.2">
      <c r="A21" s="38">
        <v>312000</v>
      </c>
      <c r="B21" s="39" t="s">
        <v>88</v>
      </c>
      <c r="C21" s="39" t="s">
        <v>17</v>
      </c>
      <c r="D21" s="40">
        <f>Informações!D21</f>
        <v>2034</v>
      </c>
      <c r="E21" s="41">
        <f>Informações!AN21</f>
        <v>0</v>
      </c>
      <c r="F21" s="42" t="e">
        <f>((Informações!AD21+Informações!AG21)/Informações!M21)*100</f>
        <v>#DIV/0!</v>
      </c>
      <c r="G21" s="43" t="e">
        <f>((Informações!AC21+Informações!AF21)/Informações!N21)*100</f>
        <v>#DIV/0!</v>
      </c>
      <c r="H21" s="44" t="e">
        <f>(Informações!AX21/Informações!AW21)*100</f>
        <v>#DIV/0!</v>
      </c>
      <c r="I21" s="44" t="e">
        <f>Informações!AI21/Informações!AH21*100</f>
        <v>#DIV/0!</v>
      </c>
      <c r="J21" s="44" t="e">
        <f>Informações!AY21/Informações!AZ21</f>
        <v>#DIV/0!</v>
      </c>
      <c r="K21" s="45" t="e">
        <f>Informações!AP21/Informações!AQ21*100</f>
        <v>#DIV/0!</v>
      </c>
      <c r="L21" s="45" t="e">
        <f>Informações!AU21/Informações!AV21</f>
        <v>#DIV/0!</v>
      </c>
      <c r="M21" s="45" t="e">
        <f>Informações!AO21/Informações!AJ21</f>
        <v>#DIV/0!</v>
      </c>
      <c r="N21" s="45" t="e">
        <f>Informações!AM21/Informações!AJ21</f>
        <v>#DIV/0!</v>
      </c>
      <c r="O21" s="46" t="e">
        <f>Informações!AK21/Informações!AL21*100</f>
        <v>#DIV/0!</v>
      </c>
      <c r="P21" s="47" t="e">
        <f>Informações!AR21/Informações!AS21*100</f>
        <v>#DIV/0!</v>
      </c>
      <c r="Q21" s="47">
        <f>Informações!AT21</f>
        <v>0</v>
      </c>
    </row>
    <row r="22" spans="1:17" s="48" customFormat="1" ht="12.75" x14ac:dyDescent="0.2">
      <c r="A22" s="38">
        <v>312000</v>
      </c>
      <c r="B22" s="39" t="s">
        <v>88</v>
      </c>
      <c r="C22" s="39" t="s">
        <v>17</v>
      </c>
      <c r="D22" s="40">
        <f>Informações!D22</f>
        <v>2035</v>
      </c>
      <c r="E22" s="41">
        <f>Informações!AN22</f>
        <v>0</v>
      </c>
      <c r="F22" s="42" t="e">
        <f>((Informações!AD22+Informações!AG22)/Informações!M22)*100</f>
        <v>#DIV/0!</v>
      </c>
      <c r="G22" s="43" t="e">
        <f>((Informações!AC22+Informações!AF22)/Informações!N22)*100</f>
        <v>#DIV/0!</v>
      </c>
      <c r="H22" s="44" t="e">
        <f>(Informações!AX22/Informações!AW22)*100</f>
        <v>#DIV/0!</v>
      </c>
      <c r="I22" s="44" t="e">
        <f>Informações!AI22/Informações!AH22*100</f>
        <v>#DIV/0!</v>
      </c>
      <c r="J22" s="44" t="e">
        <f>Informações!AY22/Informações!AZ22</f>
        <v>#DIV/0!</v>
      </c>
      <c r="K22" s="45" t="e">
        <f>Informações!AP22/Informações!AQ22*100</f>
        <v>#DIV/0!</v>
      </c>
      <c r="L22" s="45" t="e">
        <f>Informações!AU22/Informações!AV22</f>
        <v>#DIV/0!</v>
      </c>
      <c r="M22" s="45" t="e">
        <f>Informações!AO22/Informações!AJ22</f>
        <v>#DIV/0!</v>
      </c>
      <c r="N22" s="45" t="e">
        <f>Informações!AM22/Informações!AJ22</f>
        <v>#DIV/0!</v>
      </c>
      <c r="O22" s="46" t="e">
        <f>Informações!AK22/Informações!AL22*100</f>
        <v>#DIV/0!</v>
      </c>
      <c r="P22" s="47" t="e">
        <f>Informações!AR22/Informações!AS22*100</f>
        <v>#DIV/0!</v>
      </c>
      <c r="Q22" s="47">
        <f>Informações!AT22</f>
        <v>0</v>
      </c>
    </row>
    <row r="23" spans="1:17" s="48" customFormat="1" ht="12.75" x14ac:dyDescent="0.2">
      <c r="A23" s="38">
        <v>312000</v>
      </c>
      <c r="B23" s="39" t="s">
        <v>88</v>
      </c>
      <c r="C23" s="39" t="s">
        <v>17</v>
      </c>
      <c r="D23" s="40">
        <f>Informações!D23</f>
        <v>2036</v>
      </c>
      <c r="E23" s="41">
        <f>Informações!AN23</f>
        <v>0</v>
      </c>
      <c r="F23" s="42" t="e">
        <f>((Informações!AD23+Informações!AG23)/Informações!M23)*100</f>
        <v>#DIV/0!</v>
      </c>
      <c r="G23" s="43" t="e">
        <f>((Informações!AC23+Informações!AF23)/Informações!N23)*100</f>
        <v>#DIV/0!</v>
      </c>
      <c r="H23" s="44" t="e">
        <f>(Informações!AX23/Informações!AW23)*100</f>
        <v>#DIV/0!</v>
      </c>
      <c r="I23" s="44" t="e">
        <f>Informações!AI23/Informações!AH23*100</f>
        <v>#DIV/0!</v>
      </c>
      <c r="J23" s="44" t="e">
        <f>Informações!AY23/Informações!AZ23</f>
        <v>#DIV/0!</v>
      </c>
      <c r="K23" s="45" t="e">
        <f>Informações!AP23/Informações!AQ23*100</f>
        <v>#DIV/0!</v>
      </c>
      <c r="L23" s="45" t="e">
        <f>Informações!AU23/Informações!AV23</f>
        <v>#DIV/0!</v>
      </c>
      <c r="M23" s="45" t="e">
        <f>Informações!AO23/Informações!AJ23</f>
        <v>#DIV/0!</v>
      </c>
      <c r="N23" s="45" t="e">
        <f>Informações!AM23/Informações!AJ23</f>
        <v>#DIV/0!</v>
      </c>
      <c r="O23" s="46" t="e">
        <f>Informações!AK23/Informações!AL23*100</f>
        <v>#DIV/0!</v>
      </c>
      <c r="P23" s="47" t="e">
        <f>Informações!AR23/Informações!AS23*100</f>
        <v>#DIV/0!</v>
      </c>
      <c r="Q23" s="47">
        <f>Informações!AT23</f>
        <v>0</v>
      </c>
    </row>
    <row r="24" spans="1:17" s="48" customFormat="1" ht="12.75" x14ac:dyDescent="0.2">
      <c r="A24" s="38">
        <v>312000</v>
      </c>
      <c r="B24" s="39" t="s">
        <v>88</v>
      </c>
      <c r="C24" s="39" t="s">
        <v>17</v>
      </c>
      <c r="D24" s="40">
        <f>Informações!D24</f>
        <v>2037</v>
      </c>
      <c r="E24" s="41">
        <f>Informações!AN24</f>
        <v>0</v>
      </c>
      <c r="F24" s="42" t="e">
        <f>((Informações!AD24+Informações!AG24)/Informações!M24)*100</f>
        <v>#DIV/0!</v>
      </c>
      <c r="G24" s="43" t="e">
        <f>((Informações!AC24+Informações!AF24)/Informações!N24)*100</f>
        <v>#DIV/0!</v>
      </c>
      <c r="H24" s="44" t="e">
        <f>(Informações!AX24/Informações!AW24)*100</f>
        <v>#DIV/0!</v>
      </c>
      <c r="I24" s="44" t="e">
        <f>Informações!AI24/Informações!AH24*100</f>
        <v>#DIV/0!</v>
      </c>
      <c r="J24" s="44" t="e">
        <f>Informações!AY24/Informações!AZ24</f>
        <v>#DIV/0!</v>
      </c>
      <c r="K24" s="45" t="e">
        <f>Informações!AP24/Informações!AQ24*100</f>
        <v>#DIV/0!</v>
      </c>
      <c r="L24" s="45" t="e">
        <f>Informações!AU24/Informações!AV24</f>
        <v>#DIV/0!</v>
      </c>
      <c r="M24" s="45" t="e">
        <f>Informações!AO24/Informações!AJ24</f>
        <v>#DIV/0!</v>
      </c>
      <c r="N24" s="45" t="e">
        <f>Informações!AM24/Informações!AJ24</f>
        <v>#DIV/0!</v>
      </c>
      <c r="O24" s="46" t="e">
        <f>Informações!AK24/Informações!AL24*100</f>
        <v>#DIV/0!</v>
      </c>
      <c r="P24" s="47" t="e">
        <f>Informações!AR24/Informações!AS24*100</f>
        <v>#DIV/0!</v>
      </c>
      <c r="Q24" s="47">
        <f>Informações!AT24</f>
        <v>0</v>
      </c>
    </row>
    <row r="25" spans="1:17" s="48" customFormat="1" ht="12.75" x14ac:dyDescent="0.2">
      <c r="A25" s="38">
        <v>312000</v>
      </c>
      <c r="B25" s="39" t="s">
        <v>88</v>
      </c>
      <c r="C25" s="39" t="s">
        <v>17</v>
      </c>
      <c r="D25" s="40">
        <f>Informações!D25</f>
        <v>2038</v>
      </c>
      <c r="E25" s="41">
        <f>Informações!AN25</f>
        <v>0</v>
      </c>
      <c r="F25" s="42" t="e">
        <f>((Informações!AD25+Informações!AG25)/Informações!M25)*100</f>
        <v>#DIV/0!</v>
      </c>
      <c r="G25" s="43" t="e">
        <f>((Informações!AC25+Informações!AF25)/Informações!N25)*100</f>
        <v>#DIV/0!</v>
      </c>
      <c r="H25" s="44" t="e">
        <f>(Informações!AX25/Informações!AW25)*100</f>
        <v>#DIV/0!</v>
      </c>
      <c r="I25" s="44" t="e">
        <f>Informações!AI25/Informações!AH25*100</f>
        <v>#DIV/0!</v>
      </c>
      <c r="J25" s="44" t="e">
        <f>Informações!AY25/Informações!AZ25</f>
        <v>#DIV/0!</v>
      </c>
      <c r="K25" s="45" t="e">
        <f>Informações!AP25/Informações!AQ25*100</f>
        <v>#DIV/0!</v>
      </c>
      <c r="L25" s="45" t="e">
        <f>Informações!AU25/Informações!AV25</f>
        <v>#DIV/0!</v>
      </c>
      <c r="M25" s="45" t="e">
        <f>Informações!AO25/Informações!AJ25</f>
        <v>#DIV/0!</v>
      </c>
      <c r="N25" s="45" t="e">
        <f>Informações!AM25/Informações!AJ25</f>
        <v>#DIV/0!</v>
      </c>
      <c r="O25" s="46" t="e">
        <f>Informações!AK25/Informações!AL25*100</f>
        <v>#DIV/0!</v>
      </c>
      <c r="P25" s="47" t="e">
        <f>Informações!AR25/Informações!AS25*100</f>
        <v>#DIV/0!</v>
      </c>
      <c r="Q25" s="47">
        <f>Informações!AT25</f>
        <v>0</v>
      </c>
    </row>
    <row r="26" spans="1:17" s="48" customFormat="1" ht="12.75" x14ac:dyDescent="0.2">
      <c r="A26" s="38">
        <v>312000</v>
      </c>
      <c r="B26" s="39" t="s">
        <v>88</v>
      </c>
      <c r="C26" s="39" t="s">
        <v>17</v>
      </c>
      <c r="D26" s="40">
        <f>Informações!D26</f>
        <v>2039</v>
      </c>
      <c r="E26" s="41">
        <f>Informações!AN26</f>
        <v>0</v>
      </c>
      <c r="F26" s="42" t="e">
        <f>((Informações!AD26+Informações!AG26)/Informações!M26)*100</f>
        <v>#DIV/0!</v>
      </c>
      <c r="G26" s="43" t="e">
        <f>((Informações!AC26+Informações!AF26)/Informações!N26)*100</f>
        <v>#DIV/0!</v>
      </c>
      <c r="H26" s="44" t="e">
        <f>(Informações!AX26/Informações!AW26)*100</f>
        <v>#DIV/0!</v>
      </c>
      <c r="I26" s="44" t="e">
        <f>Informações!AI26/Informações!AH26*100</f>
        <v>#DIV/0!</v>
      </c>
      <c r="J26" s="44" t="e">
        <f>Informações!AY26/Informações!AZ26</f>
        <v>#DIV/0!</v>
      </c>
      <c r="K26" s="45" t="e">
        <f>Informações!AP26/Informações!AQ26*100</f>
        <v>#DIV/0!</v>
      </c>
      <c r="L26" s="45" t="e">
        <f>Informações!AU26/Informações!AV26</f>
        <v>#DIV/0!</v>
      </c>
      <c r="M26" s="45" t="e">
        <f>Informações!AO26/Informações!AJ26</f>
        <v>#DIV/0!</v>
      </c>
      <c r="N26" s="45" t="e">
        <f>Informações!AM26/Informações!AJ26</f>
        <v>#DIV/0!</v>
      </c>
      <c r="O26" s="46" t="e">
        <f>Informações!AK26/Informações!AL26*100</f>
        <v>#DIV/0!</v>
      </c>
      <c r="P26" s="47" t="e">
        <f>Informações!AR26/Informações!AS26*100</f>
        <v>#DIV/0!</v>
      </c>
      <c r="Q26" s="47">
        <f>Informações!AT26</f>
        <v>0</v>
      </c>
    </row>
    <row r="27" spans="1:17" s="48" customFormat="1" ht="12.75" x14ac:dyDescent="0.2">
      <c r="A27" s="38">
        <v>312000</v>
      </c>
      <c r="B27" s="39" t="s">
        <v>88</v>
      </c>
      <c r="C27" s="39" t="s">
        <v>17</v>
      </c>
      <c r="D27" s="40">
        <f>Informações!D27</f>
        <v>2040</v>
      </c>
      <c r="E27" s="41">
        <f>Informações!AN27</f>
        <v>0</v>
      </c>
      <c r="F27" s="42" t="e">
        <f>((Informações!AD27+Informações!AG27)/Informações!M27)*100</f>
        <v>#DIV/0!</v>
      </c>
      <c r="G27" s="43" t="e">
        <f>((Informações!AC27+Informações!AF27)/Informações!N27)*100</f>
        <v>#DIV/0!</v>
      </c>
      <c r="H27" s="44" t="e">
        <f>(Informações!AX27/Informações!AW27)*100</f>
        <v>#DIV/0!</v>
      </c>
      <c r="I27" s="44" t="e">
        <f>Informações!AI27/Informações!AH27*100</f>
        <v>#DIV/0!</v>
      </c>
      <c r="J27" s="44" t="e">
        <f>Informações!AY27/Informações!AZ27</f>
        <v>#DIV/0!</v>
      </c>
      <c r="K27" s="45" t="e">
        <f>Informações!AP27/Informações!AQ27*100</f>
        <v>#DIV/0!</v>
      </c>
      <c r="L27" s="45" t="e">
        <f>Informações!AU27/Informações!AV27</f>
        <v>#DIV/0!</v>
      </c>
      <c r="M27" s="45" t="e">
        <f>Informações!AO27/Informações!AJ27</f>
        <v>#DIV/0!</v>
      </c>
      <c r="N27" s="45" t="e">
        <f>Informações!AM27/Informações!AJ27</f>
        <v>#DIV/0!</v>
      </c>
      <c r="O27" s="46" t="e">
        <f>Informações!AK27/Informações!AL27*100</f>
        <v>#DIV/0!</v>
      </c>
      <c r="P27" s="47" t="e">
        <f>Informações!AR27/Informações!AS27*100</f>
        <v>#DIV/0!</v>
      </c>
      <c r="Q27" s="47">
        <f>Informações!AT27</f>
        <v>0</v>
      </c>
    </row>
    <row r="28" spans="1:17" s="48" customFormat="1" ht="12.75" x14ac:dyDescent="0.2">
      <c r="A28" s="38">
        <v>312000</v>
      </c>
      <c r="B28" s="39" t="s">
        <v>88</v>
      </c>
      <c r="C28" s="39" t="s">
        <v>17</v>
      </c>
      <c r="D28" s="40">
        <f>Informações!D28</f>
        <v>2041</v>
      </c>
      <c r="E28" s="41">
        <f>Informações!AN28</f>
        <v>0</v>
      </c>
      <c r="F28" s="42" t="e">
        <f>((Informações!AD28+Informações!AG28)/Informações!M28)*100</f>
        <v>#DIV/0!</v>
      </c>
      <c r="G28" s="43" t="e">
        <f>((Informações!AC28+Informações!AF28)/Informações!N28)*100</f>
        <v>#DIV/0!</v>
      </c>
      <c r="H28" s="44" t="e">
        <f>(Informações!AX28/Informações!AW28)*100</f>
        <v>#DIV/0!</v>
      </c>
      <c r="I28" s="44" t="e">
        <f>Informações!AI28/Informações!AH28*100</f>
        <v>#DIV/0!</v>
      </c>
      <c r="J28" s="44" t="e">
        <f>Informações!AY28/Informações!AZ28</f>
        <v>#DIV/0!</v>
      </c>
      <c r="K28" s="45" t="e">
        <f>Informações!AP28/Informações!AQ28*100</f>
        <v>#DIV/0!</v>
      </c>
      <c r="L28" s="45" t="e">
        <f>Informações!AU28/Informações!AV28</f>
        <v>#DIV/0!</v>
      </c>
      <c r="M28" s="45" t="e">
        <f>Informações!AO28/Informações!AJ28</f>
        <v>#DIV/0!</v>
      </c>
      <c r="N28" s="45" t="e">
        <f>Informações!AM28/Informações!AJ28</f>
        <v>#DIV/0!</v>
      </c>
      <c r="O28" s="46" t="e">
        <f>Informações!AK28/Informações!AL28*100</f>
        <v>#DIV/0!</v>
      </c>
      <c r="P28" s="47" t="e">
        <f>Informações!AR28/Informações!AS28*100</f>
        <v>#DIV/0!</v>
      </c>
      <c r="Q28" s="47">
        <f>Informações!AT28</f>
        <v>0</v>
      </c>
    </row>
    <row r="29" spans="1:17" s="48" customFormat="1" ht="12.75" x14ac:dyDescent="0.2">
      <c r="A29" s="38">
        <v>312000</v>
      </c>
      <c r="B29" s="39" t="s">
        <v>88</v>
      </c>
      <c r="C29" s="39" t="s">
        <v>17</v>
      </c>
      <c r="D29" s="40">
        <f>Informações!D29</f>
        <v>2042</v>
      </c>
      <c r="E29" s="41">
        <f>Informações!AN29</f>
        <v>0</v>
      </c>
      <c r="F29" s="42" t="e">
        <f>((Informações!AD29+Informações!AG29)/Informações!M29)*100</f>
        <v>#DIV/0!</v>
      </c>
      <c r="G29" s="43" t="e">
        <f>((Informações!AC29+Informações!AF29)/Informações!N29)*100</f>
        <v>#DIV/0!</v>
      </c>
      <c r="H29" s="44" t="e">
        <f>(Informações!AX29/Informações!AW29)*100</f>
        <v>#DIV/0!</v>
      </c>
      <c r="I29" s="44" t="e">
        <f>Informações!AI29/Informações!AH29*100</f>
        <v>#DIV/0!</v>
      </c>
      <c r="J29" s="44" t="e">
        <f>Informações!AY29/Informações!AZ29</f>
        <v>#DIV/0!</v>
      </c>
      <c r="K29" s="45" t="e">
        <f>Informações!AP29/Informações!AQ29*100</f>
        <v>#DIV/0!</v>
      </c>
      <c r="L29" s="45" t="e">
        <f>Informações!AU29/Informações!AV29</f>
        <v>#DIV/0!</v>
      </c>
      <c r="M29" s="45" t="e">
        <f>Informações!AO29/Informações!AJ29</f>
        <v>#DIV/0!</v>
      </c>
      <c r="N29" s="45" t="e">
        <f>Informações!AM29/Informações!AJ29</f>
        <v>#DIV/0!</v>
      </c>
      <c r="O29" s="46" t="e">
        <f>Informações!AK29/Informações!AL29*100</f>
        <v>#DIV/0!</v>
      </c>
      <c r="P29" s="47" t="e">
        <f>Informações!AR29/Informações!AS29*100</f>
        <v>#DIV/0!</v>
      </c>
      <c r="Q29" s="47">
        <f>Informações!AT29</f>
        <v>0</v>
      </c>
    </row>
    <row r="30" spans="1:17" s="48" customFormat="1" ht="12.75" x14ac:dyDescent="0.2">
      <c r="A30" s="38">
        <v>312000</v>
      </c>
      <c r="B30" s="39" t="s">
        <v>88</v>
      </c>
      <c r="C30" s="39" t="s">
        <v>17</v>
      </c>
      <c r="D30" s="40">
        <f>Informações!D30</f>
        <v>2043</v>
      </c>
      <c r="E30" s="41">
        <f>Informações!AN30</f>
        <v>0</v>
      </c>
      <c r="F30" s="42" t="e">
        <f>((Informações!AD30+Informações!AG30)/Informações!M30)*100</f>
        <v>#DIV/0!</v>
      </c>
      <c r="G30" s="43" t="e">
        <f>((Informações!AC30+Informações!AF30)/Informações!N30)*100</f>
        <v>#DIV/0!</v>
      </c>
      <c r="H30" s="44" t="e">
        <f>(Informações!AX30/Informações!AW30)*100</f>
        <v>#DIV/0!</v>
      </c>
      <c r="I30" s="44" t="e">
        <f>Informações!AI30/Informações!AH30*100</f>
        <v>#DIV/0!</v>
      </c>
      <c r="J30" s="44" t="e">
        <f>Informações!AY30/Informações!AZ30</f>
        <v>#DIV/0!</v>
      </c>
      <c r="K30" s="45" t="e">
        <f>Informações!AP30/Informações!AQ30*100</f>
        <v>#DIV/0!</v>
      </c>
      <c r="L30" s="45" t="e">
        <f>Informações!AU30/Informações!AV30</f>
        <v>#DIV/0!</v>
      </c>
      <c r="M30" s="45" t="e">
        <f>Informações!AO30/Informações!AJ30</f>
        <v>#DIV/0!</v>
      </c>
      <c r="N30" s="45" t="e">
        <f>Informações!AM30/Informações!AJ30</f>
        <v>#DIV/0!</v>
      </c>
      <c r="O30" s="46" t="e">
        <f>Informações!AK30/Informações!AL30*100</f>
        <v>#DIV/0!</v>
      </c>
      <c r="P30" s="47" t="e">
        <f>Informações!AR30/Informações!AS30*100</f>
        <v>#DIV/0!</v>
      </c>
      <c r="Q30" s="47">
        <f>Informações!AT30</f>
        <v>0</v>
      </c>
    </row>
    <row r="31" spans="1:17" s="48" customFormat="1" ht="12.75" x14ac:dyDescent="0.2">
      <c r="A31" s="38">
        <v>312000</v>
      </c>
      <c r="B31" s="39" t="s">
        <v>88</v>
      </c>
      <c r="C31" s="39" t="s">
        <v>17</v>
      </c>
      <c r="D31" s="40">
        <f>Informações!D31</f>
        <v>2044</v>
      </c>
      <c r="E31" s="41">
        <f>Informações!AN31</f>
        <v>0</v>
      </c>
      <c r="F31" s="42" t="e">
        <f>((Informações!AD31+Informações!AG31)/Informações!M31)*100</f>
        <v>#DIV/0!</v>
      </c>
      <c r="G31" s="43" t="e">
        <f>((Informações!AC31+Informações!AF31)/Informações!N31)*100</f>
        <v>#DIV/0!</v>
      </c>
      <c r="H31" s="44" t="e">
        <f>(Informações!AX31/Informações!AW31)*100</f>
        <v>#DIV/0!</v>
      </c>
      <c r="I31" s="44" t="e">
        <f>Informações!AI31/Informações!AH31*100</f>
        <v>#DIV/0!</v>
      </c>
      <c r="J31" s="44" t="e">
        <f>Informações!AY31/Informações!AZ31</f>
        <v>#DIV/0!</v>
      </c>
      <c r="K31" s="45" t="e">
        <f>Informações!AP31/Informações!AQ31*100</f>
        <v>#DIV/0!</v>
      </c>
      <c r="L31" s="45" t="e">
        <f>Informações!AU31/Informações!AV31</f>
        <v>#DIV/0!</v>
      </c>
      <c r="M31" s="45" t="e">
        <f>Informações!AO31/Informações!AJ31</f>
        <v>#DIV/0!</v>
      </c>
      <c r="N31" s="45" t="e">
        <f>Informações!AM31/Informações!AJ31</f>
        <v>#DIV/0!</v>
      </c>
      <c r="O31" s="46" t="e">
        <f>Informações!AK31/Informações!AL31*100</f>
        <v>#DIV/0!</v>
      </c>
      <c r="P31" s="47" t="e">
        <f>Informações!AR31/Informações!AS31*100</f>
        <v>#DIV/0!</v>
      </c>
      <c r="Q31" s="47">
        <f>Informações!AT31</f>
        <v>0</v>
      </c>
    </row>
    <row r="32" spans="1:17" s="48" customFormat="1" ht="12.75" x14ac:dyDescent="0.2">
      <c r="A32" s="38">
        <v>312000</v>
      </c>
      <c r="B32" s="39" t="s">
        <v>88</v>
      </c>
      <c r="C32" s="39" t="s">
        <v>17</v>
      </c>
      <c r="D32" s="40">
        <f>Informações!D32</f>
        <v>2045</v>
      </c>
      <c r="E32" s="41">
        <f>Informações!AN32</f>
        <v>0</v>
      </c>
      <c r="F32" s="42" t="e">
        <f>((Informações!AD32+Informações!AG32)/Informações!M32)*100</f>
        <v>#DIV/0!</v>
      </c>
      <c r="G32" s="43" t="e">
        <f>((Informações!AC32+Informações!AF32)/Informações!N32)*100</f>
        <v>#DIV/0!</v>
      </c>
      <c r="H32" s="44" t="e">
        <f>(Informações!AX32/Informações!AW32)*100</f>
        <v>#DIV/0!</v>
      </c>
      <c r="I32" s="44" t="e">
        <f>Informações!AI32/Informações!AH32*100</f>
        <v>#DIV/0!</v>
      </c>
      <c r="J32" s="44" t="e">
        <f>Informações!AY32/Informações!AZ32</f>
        <v>#DIV/0!</v>
      </c>
      <c r="K32" s="45" t="e">
        <f>Informações!AP32/Informações!AQ32*100</f>
        <v>#DIV/0!</v>
      </c>
      <c r="L32" s="45" t="e">
        <f>Informações!AU32/Informações!AV32</f>
        <v>#DIV/0!</v>
      </c>
      <c r="M32" s="45" t="e">
        <f>Informações!AO32/Informações!AJ32</f>
        <v>#DIV/0!</v>
      </c>
      <c r="N32" s="45" t="e">
        <f>Informações!AM32/Informações!AJ32</f>
        <v>#DIV/0!</v>
      </c>
      <c r="O32" s="46" t="e">
        <f>Informações!AK32/Informações!AL32*100</f>
        <v>#DIV/0!</v>
      </c>
      <c r="P32" s="47" t="e">
        <f>Informações!AR32/Informações!AS32*100</f>
        <v>#DIV/0!</v>
      </c>
      <c r="Q32" s="47">
        <f>Informações!AT32</f>
        <v>0</v>
      </c>
    </row>
    <row r="33" spans="1:17" s="48" customFormat="1" ht="12.75" x14ac:dyDescent="0.2">
      <c r="A33" s="38">
        <v>312000</v>
      </c>
      <c r="B33" s="39" t="s">
        <v>88</v>
      </c>
      <c r="C33" s="39" t="s">
        <v>17</v>
      </c>
      <c r="D33" s="40">
        <f>Informações!D33</f>
        <v>2046</v>
      </c>
      <c r="E33" s="41">
        <f>Informações!AN33</f>
        <v>0</v>
      </c>
      <c r="F33" s="42" t="e">
        <f>((Informações!AD33+Informações!AG33)/Informações!M33)*100</f>
        <v>#DIV/0!</v>
      </c>
      <c r="G33" s="43" t="e">
        <f>((Informações!AC33+Informações!AF33)/Informações!N33)*100</f>
        <v>#DIV/0!</v>
      </c>
      <c r="H33" s="44" t="e">
        <f>(Informações!AX33/Informações!AW33)*100</f>
        <v>#DIV/0!</v>
      </c>
      <c r="I33" s="44" t="e">
        <f>Informações!AI33/Informações!AH33*100</f>
        <v>#DIV/0!</v>
      </c>
      <c r="J33" s="44" t="e">
        <f>Informações!AY33/Informações!AZ33</f>
        <v>#DIV/0!</v>
      </c>
      <c r="K33" s="45" t="e">
        <f>Informações!AP33/Informações!AQ33*100</f>
        <v>#DIV/0!</v>
      </c>
      <c r="L33" s="45" t="e">
        <f>Informações!AU33/Informações!AV33</f>
        <v>#DIV/0!</v>
      </c>
      <c r="M33" s="45" t="e">
        <f>Informações!AO33/Informações!AJ33</f>
        <v>#DIV/0!</v>
      </c>
      <c r="N33" s="45" t="e">
        <f>Informações!AM33/Informações!AJ33</f>
        <v>#DIV/0!</v>
      </c>
      <c r="O33" s="46" t="e">
        <f>Informações!AK33/Informações!AL33*100</f>
        <v>#DIV/0!</v>
      </c>
      <c r="P33" s="47" t="e">
        <f>Informações!AR33/Informações!AS33*100</f>
        <v>#DIV/0!</v>
      </c>
      <c r="Q33" s="47">
        <f>Informações!AT33</f>
        <v>0</v>
      </c>
    </row>
    <row r="34" spans="1:17" s="48" customFormat="1" ht="12.75" x14ac:dyDescent="0.2">
      <c r="A34" s="38">
        <v>312000</v>
      </c>
      <c r="B34" s="39" t="s">
        <v>88</v>
      </c>
      <c r="C34" s="39" t="s">
        <v>17</v>
      </c>
      <c r="D34" s="40">
        <f>Informações!D34</f>
        <v>2047</v>
      </c>
      <c r="E34" s="41">
        <f>Informações!AN34</f>
        <v>0</v>
      </c>
      <c r="F34" s="42" t="e">
        <f>((Informações!AD34+Informações!AG34)/Informações!M34)*100</f>
        <v>#DIV/0!</v>
      </c>
      <c r="G34" s="43" t="e">
        <f>((Informações!AC34+Informações!AF34)/Informações!N34)*100</f>
        <v>#DIV/0!</v>
      </c>
      <c r="H34" s="44" t="e">
        <f>(Informações!AX34/Informações!AW34)*100</f>
        <v>#DIV/0!</v>
      </c>
      <c r="I34" s="44" t="e">
        <f>Informações!AI34/Informações!AH34*100</f>
        <v>#DIV/0!</v>
      </c>
      <c r="J34" s="44" t="e">
        <f>Informações!AY34/Informações!AZ34</f>
        <v>#DIV/0!</v>
      </c>
      <c r="K34" s="45" t="e">
        <f>Informações!AP34/Informações!AQ34*100</f>
        <v>#DIV/0!</v>
      </c>
      <c r="L34" s="45" t="e">
        <f>Informações!AU34/Informações!AV34</f>
        <v>#DIV/0!</v>
      </c>
      <c r="M34" s="45" t="e">
        <f>Informações!AO34/Informações!AJ34</f>
        <v>#DIV/0!</v>
      </c>
      <c r="N34" s="45" t="e">
        <f>Informações!AM34/Informações!AJ34</f>
        <v>#DIV/0!</v>
      </c>
      <c r="O34" s="46" t="e">
        <f>Informações!AK34/Informações!AL34*100</f>
        <v>#DIV/0!</v>
      </c>
      <c r="P34" s="47" t="e">
        <f>Informações!AR34/Informações!AS34*100</f>
        <v>#DIV/0!</v>
      </c>
      <c r="Q34" s="47">
        <f>Informações!AT34</f>
        <v>0</v>
      </c>
    </row>
    <row r="35" spans="1:17" s="48" customFormat="1" ht="12.75" x14ac:dyDescent="0.2">
      <c r="A35" s="38">
        <v>312000</v>
      </c>
      <c r="B35" s="39" t="s">
        <v>88</v>
      </c>
      <c r="C35" s="39" t="s">
        <v>17</v>
      </c>
      <c r="D35" s="40">
        <f>Informações!D35</f>
        <v>2048</v>
      </c>
      <c r="E35" s="41">
        <f>Informações!AN35</f>
        <v>0</v>
      </c>
      <c r="F35" s="42" t="e">
        <f>((Informações!AD35+Informações!AG35)/Informações!M35)*100</f>
        <v>#DIV/0!</v>
      </c>
      <c r="G35" s="43" t="e">
        <f>((Informações!AC35+Informações!AF35)/Informações!N35)*100</f>
        <v>#DIV/0!</v>
      </c>
      <c r="H35" s="44" t="e">
        <f>(Informações!AX35/Informações!AW35)*100</f>
        <v>#DIV/0!</v>
      </c>
      <c r="I35" s="44" t="e">
        <f>Informações!AI35/Informações!AH35*100</f>
        <v>#DIV/0!</v>
      </c>
      <c r="J35" s="44" t="e">
        <f>Informações!AY35/Informações!AZ35</f>
        <v>#DIV/0!</v>
      </c>
      <c r="K35" s="45" t="e">
        <f>Informações!AP35/Informações!AQ35*100</f>
        <v>#DIV/0!</v>
      </c>
      <c r="L35" s="45" t="e">
        <f>Informações!AU35/Informações!AV35</f>
        <v>#DIV/0!</v>
      </c>
      <c r="M35" s="45" t="e">
        <f>Informações!AO35/Informações!AJ35</f>
        <v>#DIV/0!</v>
      </c>
      <c r="N35" s="45" t="e">
        <f>Informações!AM35/Informações!AJ35</f>
        <v>#DIV/0!</v>
      </c>
      <c r="O35" s="46" t="e">
        <f>Informações!AK35/Informações!AL35*100</f>
        <v>#DIV/0!</v>
      </c>
      <c r="P35" s="47" t="e">
        <f>Informações!AR35/Informações!AS35*100</f>
        <v>#DIV/0!</v>
      </c>
      <c r="Q35" s="47">
        <f>Informações!AT35</f>
        <v>0</v>
      </c>
    </row>
    <row r="36" spans="1:17" s="48" customFormat="1" ht="12.75" x14ac:dyDescent="0.2">
      <c r="A36" s="38">
        <v>312000</v>
      </c>
      <c r="B36" s="39" t="s">
        <v>88</v>
      </c>
      <c r="C36" s="39" t="s">
        <v>17</v>
      </c>
      <c r="D36" s="40">
        <f>Informações!D36</f>
        <v>2049</v>
      </c>
      <c r="E36" s="41">
        <f>Informações!AN36</f>
        <v>0</v>
      </c>
      <c r="F36" s="42" t="e">
        <f>((Informações!AD36+Informações!AG36)/Informações!M36)*100</f>
        <v>#DIV/0!</v>
      </c>
      <c r="G36" s="43" t="e">
        <f>((Informações!AC36+Informações!AF36)/Informações!N36)*100</f>
        <v>#DIV/0!</v>
      </c>
      <c r="H36" s="44" t="e">
        <f>(Informações!AX36/Informações!AW36)*100</f>
        <v>#DIV/0!</v>
      </c>
      <c r="I36" s="44" t="e">
        <f>Informações!AI36/Informações!AH36*100</f>
        <v>#DIV/0!</v>
      </c>
      <c r="J36" s="44" t="e">
        <f>Informações!AY36/Informações!AZ36</f>
        <v>#DIV/0!</v>
      </c>
      <c r="K36" s="45" t="e">
        <f>Informações!AP36/Informações!AQ36*100</f>
        <v>#DIV/0!</v>
      </c>
      <c r="L36" s="45" t="e">
        <f>Informações!AU36/Informações!AV36</f>
        <v>#DIV/0!</v>
      </c>
      <c r="M36" s="45" t="e">
        <f>Informações!AO36/Informações!AJ36</f>
        <v>#DIV/0!</v>
      </c>
      <c r="N36" s="45" t="e">
        <f>Informações!AM36/Informações!AJ36</f>
        <v>#DIV/0!</v>
      </c>
      <c r="O36" s="46" t="e">
        <f>Informações!AK36/Informações!AL36*100</f>
        <v>#DIV/0!</v>
      </c>
      <c r="P36" s="47" t="e">
        <f>Informações!AR36/Informações!AS36*100</f>
        <v>#DIV/0!</v>
      </c>
      <c r="Q36" s="47">
        <f>Informações!AT36</f>
        <v>0</v>
      </c>
    </row>
    <row r="37" spans="1:17" s="48" customFormat="1" ht="12.75" x14ac:dyDescent="0.2">
      <c r="A37" s="38">
        <v>312000</v>
      </c>
      <c r="B37" s="39" t="s">
        <v>88</v>
      </c>
      <c r="C37" s="39" t="s">
        <v>17</v>
      </c>
      <c r="D37" s="40">
        <f>Informações!D37</f>
        <v>2050</v>
      </c>
      <c r="E37" s="41">
        <f>Informações!AN37</f>
        <v>0</v>
      </c>
      <c r="F37" s="42" t="e">
        <f>((Informações!AD37+Informações!AG37)/Informações!M37)*100</f>
        <v>#DIV/0!</v>
      </c>
      <c r="G37" s="43" t="e">
        <f>((Informações!AC37+Informações!AF37)/Informações!N37)*100</f>
        <v>#DIV/0!</v>
      </c>
      <c r="H37" s="44" t="e">
        <f>(Informações!AX37/Informações!AW37)*100</f>
        <v>#DIV/0!</v>
      </c>
      <c r="I37" s="44" t="e">
        <f>Informações!AI37/Informações!AH37*100</f>
        <v>#DIV/0!</v>
      </c>
      <c r="J37" s="44" t="e">
        <f>Informações!AY37/Informações!AZ37</f>
        <v>#DIV/0!</v>
      </c>
      <c r="K37" s="45" t="e">
        <f>Informações!AP37/Informações!AQ37*100</f>
        <v>#DIV/0!</v>
      </c>
      <c r="L37" s="45" t="e">
        <f>Informações!AU37/Informações!AV37</f>
        <v>#DIV/0!</v>
      </c>
      <c r="M37" s="45" t="e">
        <f>Informações!AO37/Informações!AJ37</f>
        <v>#DIV/0!</v>
      </c>
      <c r="N37" s="45" t="e">
        <f>Informações!AM37/Informações!AJ37</f>
        <v>#DIV/0!</v>
      </c>
      <c r="O37" s="46" t="e">
        <f>Informações!AK37/Informações!AL37*100</f>
        <v>#DIV/0!</v>
      </c>
      <c r="P37" s="47" t="e">
        <f>Informações!AR37/Informações!AS37*100</f>
        <v>#DIV/0!</v>
      </c>
      <c r="Q37" s="47">
        <f>Informações!AT37</f>
        <v>0</v>
      </c>
    </row>
    <row r="38" spans="1:17" s="48" customFormat="1" ht="12.75" x14ac:dyDescent="0.2">
      <c r="A38" s="38">
        <v>312000</v>
      </c>
      <c r="B38" s="39" t="s">
        <v>88</v>
      </c>
      <c r="C38" s="39" t="s">
        <v>17</v>
      </c>
      <c r="D38" s="40">
        <f>Informações!D38</f>
        <v>2051</v>
      </c>
      <c r="E38" s="41">
        <f>Informações!AN38</f>
        <v>0</v>
      </c>
      <c r="F38" s="42" t="e">
        <f>((Informações!AD38+Informações!AG38)/Informações!M38)*100</f>
        <v>#DIV/0!</v>
      </c>
      <c r="G38" s="43" t="e">
        <f>((Informações!AC38+Informações!AF38)/Informações!N38)*100</f>
        <v>#DIV/0!</v>
      </c>
      <c r="H38" s="44" t="e">
        <f>(Informações!AX38/Informações!AW38)*100</f>
        <v>#DIV/0!</v>
      </c>
      <c r="I38" s="44" t="e">
        <f>Informações!AI38/Informações!AH38*100</f>
        <v>#DIV/0!</v>
      </c>
      <c r="J38" s="44" t="e">
        <f>Informações!AY38/Informações!AZ38</f>
        <v>#DIV/0!</v>
      </c>
      <c r="K38" s="45" t="e">
        <f>Informações!AP38/Informações!AQ38*100</f>
        <v>#DIV/0!</v>
      </c>
      <c r="L38" s="45" t="e">
        <f>Informações!AU38/Informações!AV38</f>
        <v>#DIV/0!</v>
      </c>
      <c r="M38" s="45" t="e">
        <f>Informações!AO38/Informações!AJ38</f>
        <v>#DIV/0!</v>
      </c>
      <c r="N38" s="45" t="e">
        <f>Informações!AM38/Informações!AJ38</f>
        <v>#DIV/0!</v>
      </c>
      <c r="O38" s="46" t="e">
        <f>Informações!AK38/Informações!AL38*100</f>
        <v>#DIV/0!</v>
      </c>
      <c r="P38" s="47" t="e">
        <f>Informações!AR38/Informações!AS38*100</f>
        <v>#DIV/0!</v>
      </c>
      <c r="Q38" s="47">
        <f>Informações!AT38</f>
        <v>0</v>
      </c>
    </row>
    <row r="39" spans="1:17" s="48" customFormat="1" ht="12.75" x14ac:dyDescent="0.2">
      <c r="A39" s="38">
        <v>312000</v>
      </c>
      <c r="B39" s="39" t="s">
        <v>88</v>
      </c>
      <c r="C39" s="39" t="s">
        <v>17</v>
      </c>
      <c r="D39" s="40">
        <f>Informações!D39</f>
        <v>2052</v>
      </c>
      <c r="E39" s="41">
        <f>Informações!AN39</f>
        <v>0</v>
      </c>
      <c r="F39" s="42" t="e">
        <f>((Informações!AD39+Informações!AG39)/Informações!M39)*100</f>
        <v>#DIV/0!</v>
      </c>
      <c r="G39" s="43" t="e">
        <f>((Informações!AC39+Informações!AF39)/Informações!N39)*100</f>
        <v>#DIV/0!</v>
      </c>
      <c r="H39" s="44" t="e">
        <f>(Informações!AX39/Informações!AW39)*100</f>
        <v>#DIV/0!</v>
      </c>
      <c r="I39" s="44" t="e">
        <f>Informações!AI39/Informações!AH39*100</f>
        <v>#DIV/0!</v>
      </c>
      <c r="J39" s="44" t="e">
        <f>Informações!AY39/Informações!AZ39</f>
        <v>#DIV/0!</v>
      </c>
      <c r="K39" s="45" t="e">
        <f>Informações!AP39/Informações!AQ39*100</f>
        <v>#DIV/0!</v>
      </c>
      <c r="L39" s="45" t="e">
        <f>Informações!AU39/Informações!AV39</f>
        <v>#DIV/0!</v>
      </c>
      <c r="M39" s="45" t="e">
        <f>Informações!AO39/Informações!AJ39</f>
        <v>#DIV/0!</v>
      </c>
      <c r="N39" s="45" t="e">
        <f>Informações!AM39/Informações!AJ39</f>
        <v>#DIV/0!</v>
      </c>
      <c r="O39" s="46" t="e">
        <f>Informações!AK39/Informações!AL39*100</f>
        <v>#DIV/0!</v>
      </c>
      <c r="P39" s="47" t="e">
        <f>Informações!AR39/Informações!AS39*100</f>
        <v>#DIV/0!</v>
      </c>
      <c r="Q39" s="47">
        <f>Informações!AT39</f>
        <v>0</v>
      </c>
    </row>
    <row r="40" spans="1:17" s="48" customFormat="1" ht="12.75" x14ac:dyDescent="0.2">
      <c r="A40" s="38">
        <v>312000</v>
      </c>
      <c r="B40" s="39" t="s">
        <v>88</v>
      </c>
      <c r="C40" s="39" t="s">
        <v>17</v>
      </c>
      <c r="D40" s="40">
        <f>Informações!D40</f>
        <v>2053</v>
      </c>
      <c r="E40" s="41">
        <f>Informações!AN40</f>
        <v>0</v>
      </c>
      <c r="F40" s="42" t="e">
        <f>((Informações!AD40+Informações!AG40)/Informações!M40)*100</f>
        <v>#DIV/0!</v>
      </c>
      <c r="G40" s="43" t="e">
        <f>((Informações!AC40+Informações!AF40)/Informações!N40)*100</f>
        <v>#DIV/0!</v>
      </c>
      <c r="H40" s="44" t="e">
        <f>(Informações!AX40/Informações!AW40)*100</f>
        <v>#DIV/0!</v>
      </c>
      <c r="I40" s="44" t="e">
        <f>Informações!AI40/Informações!AH40*100</f>
        <v>#DIV/0!</v>
      </c>
      <c r="J40" s="44" t="e">
        <f>Informações!AY40/Informações!AZ40</f>
        <v>#DIV/0!</v>
      </c>
      <c r="K40" s="45" t="e">
        <f>Informações!AP40/Informações!AQ40*100</f>
        <v>#DIV/0!</v>
      </c>
      <c r="L40" s="45" t="e">
        <f>Informações!AU40/Informações!AV40</f>
        <v>#DIV/0!</v>
      </c>
      <c r="M40" s="45" t="e">
        <f>Informações!AO40/Informações!AJ40</f>
        <v>#DIV/0!</v>
      </c>
      <c r="N40" s="45" t="e">
        <f>Informações!AM40/Informações!AJ40</f>
        <v>#DIV/0!</v>
      </c>
      <c r="O40" s="46" t="e">
        <f>Informações!AK40/Informações!AL40*100</f>
        <v>#DIV/0!</v>
      </c>
      <c r="P40" s="47" t="e">
        <f>Informações!AR40/Informações!AS40*100</f>
        <v>#DIV/0!</v>
      </c>
      <c r="Q40" s="47">
        <f>Informações!AT40</f>
        <v>0</v>
      </c>
    </row>
    <row r="41" spans="1:17" s="48" customFormat="1" ht="12.75" x14ac:dyDescent="0.2">
      <c r="A41" s="38">
        <v>312000</v>
      </c>
      <c r="B41" s="39" t="s">
        <v>88</v>
      </c>
      <c r="C41" s="39" t="s">
        <v>17</v>
      </c>
      <c r="D41" s="40">
        <f>Informações!D41</f>
        <v>2054</v>
      </c>
      <c r="E41" s="41">
        <f>Informações!AN41</f>
        <v>0</v>
      </c>
      <c r="F41" s="42" t="e">
        <f>((Informações!AD41+Informações!AG41)/Informações!M41)*100</f>
        <v>#DIV/0!</v>
      </c>
      <c r="G41" s="43" t="e">
        <f>((Informações!AC41+Informações!AF41)/Informações!N41)*100</f>
        <v>#DIV/0!</v>
      </c>
      <c r="H41" s="44" t="e">
        <f>(Informações!AX41/Informações!AW41)*100</f>
        <v>#DIV/0!</v>
      </c>
      <c r="I41" s="44" t="e">
        <f>Informações!AI41/Informações!AH41*100</f>
        <v>#DIV/0!</v>
      </c>
      <c r="J41" s="44" t="e">
        <f>Informações!AY41/Informações!AZ41</f>
        <v>#DIV/0!</v>
      </c>
      <c r="K41" s="45" t="e">
        <f>Informações!AP41/Informações!AQ41*100</f>
        <v>#DIV/0!</v>
      </c>
      <c r="L41" s="45" t="e">
        <f>Informações!AU41/Informações!AV41</f>
        <v>#DIV/0!</v>
      </c>
      <c r="M41" s="45" t="e">
        <f>Informações!AO41/Informações!AJ41</f>
        <v>#DIV/0!</v>
      </c>
      <c r="N41" s="45" t="e">
        <f>Informações!AM41/Informações!AJ41</f>
        <v>#DIV/0!</v>
      </c>
      <c r="O41" s="46" t="e">
        <f>Informações!AK41/Informações!AL41*100</f>
        <v>#DIV/0!</v>
      </c>
      <c r="P41" s="47" t="e">
        <f>Informações!AR41/Informações!AS41*100</f>
        <v>#DIV/0!</v>
      </c>
      <c r="Q41" s="47">
        <f>Informações!AT41</f>
        <v>0</v>
      </c>
    </row>
    <row r="42" spans="1:17" s="48" customFormat="1" ht="12.75" x14ac:dyDescent="0.2">
      <c r="A42" s="38">
        <v>312000</v>
      </c>
      <c r="B42" s="39" t="s">
        <v>88</v>
      </c>
      <c r="C42" s="39" t="s">
        <v>17</v>
      </c>
      <c r="D42" s="40">
        <f>Informações!D42</f>
        <v>2055</v>
      </c>
      <c r="E42" s="41">
        <f>Informações!AN42</f>
        <v>0</v>
      </c>
      <c r="F42" s="42" t="e">
        <f>((Informações!AD42+Informações!AG42)/Informações!M42)*100</f>
        <v>#DIV/0!</v>
      </c>
      <c r="G42" s="43" t="e">
        <f>((Informações!AC42+Informações!AF42)/Informações!N42)*100</f>
        <v>#DIV/0!</v>
      </c>
      <c r="H42" s="44" t="e">
        <f>(Informações!AX42/Informações!AW42)*100</f>
        <v>#DIV/0!</v>
      </c>
      <c r="I42" s="44" t="e">
        <f>Informações!AI42/Informações!AH42*100</f>
        <v>#DIV/0!</v>
      </c>
      <c r="J42" s="44" t="e">
        <f>Informações!AY42/Informações!AZ42</f>
        <v>#DIV/0!</v>
      </c>
      <c r="K42" s="45" t="e">
        <f>Informações!AP42/Informações!AQ42*100</f>
        <v>#DIV/0!</v>
      </c>
      <c r="L42" s="45" t="e">
        <f>Informações!AU42/Informações!AV42</f>
        <v>#DIV/0!</v>
      </c>
      <c r="M42" s="45" t="e">
        <f>Informações!AO42/Informações!AJ42</f>
        <v>#DIV/0!</v>
      </c>
      <c r="N42" s="45" t="e">
        <f>Informações!AM42/Informações!AJ42</f>
        <v>#DIV/0!</v>
      </c>
      <c r="O42" s="46" t="e">
        <f>Informações!AK42/Informações!AL42*100</f>
        <v>#DIV/0!</v>
      </c>
      <c r="P42" s="47" t="e">
        <f>Informações!AR42/Informações!AS42*100</f>
        <v>#DIV/0!</v>
      </c>
      <c r="Q42" s="47">
        <f>Informações!AT42</f>
        <v>0</v>
      </c>
    </row>
    <row r="43" spans="1:17" s="48" customFormat="1" ht="12.75" x14ac:dyDescent="0.2">
      <c r="A43" s="38">
        <v>312000</v>
      </c>
      <c r="B43" s="39" t="s">
        <v>88</v>
      </c>
      <c r="C43" s="39" t="s">
        <v>17</v>
      </c>
      <c r="D43" s="40">
        <f>Informações!D43</f>
        <v>2056</v>
      </c>
      <c r="E43" s="41">
        <f>Informações!AN43</f>
        <v>0</v>
      </c>
      <c r="F43" s="42" t="e">
        <f>((Informações!AD43+Informações!AG43)/Informações!M43)*100</f>
        <v>#DIV/0!</v>
      </c>
      <c r="G43" s="43" t="e">
        <f>((Informações!AC43+Informações!AF43)/Informações!N43)*100</f>
        <v>#DIV/0!</v>
      </c>
      <c r="H43" s="44" t="e">
        <f>(Informações!AX43/Informações!AW43)*100</f>
        <v>#DIV/0!</v>
      </c>
      <c r="I43" s="44" t="e">
        <f>Informações!AI43/Informações!AH43*100</f>
        <v>#DIV/0!</v>
      </c>
      <c r="J43" s="44" t="e">
        <f>Informações!AY43/Informações!AZ43</f>
        <v>#DIV/0!</v>
      </c>
      <c r="K43" s="45" t="e">
        <f>Informações!AP43/Informações!AQ43*100</f>
        <v>#DIV/0!</v>
      </c>
      <c r="L43" s="45" t="e">
        <f>Informações!AU43/Informações!AV43</f>
        <v>#DIV/0!</v>
      </c>
      <c r="M43" s="45" t="e">
        <f>Informações!AO43/Informações!AJ43</f>
        <v>#DIV/0!</v>
      </c>
      <c r="N43" s="45" t="e">
        <f>Informações!AM43/Informações!AJ43</f>
        <v>#DIV/0!</v>
      </c>
      <c r="O43" s="46" t="e">
        <f>Informações!AK43/Informações!AL43*100</f>
        <v>#DIV/0!</v>
      </c>
      <c r="P43" s="47" t="e">
        <f>Informações!AR43/Informações!AS43*100</f>
        <v>#DIV/0!</v>
      </c>
      <c r="Q43" s="47">
        <f>Informações!AT43</f>
        <v>0</v>
      </c>
    </row>
    <row r="44" spans="1:17" s="48" customFormat="1" ht="12.75" x14ac:dyDescent="0.2">
      <c r="A44" s="38">
        <v>312000</v>
      </c>
      <c r="B44" s="39" t="s">
        <v>88</v>
      </c>
      <c r="C44" s="39" t="s">
        <v>17</v>
      </c>
      <c r="D44" s="40">
        <f>Informações!D44</f>
        <v>2057</v>
      </c>
      <c r="E44" s="41">
        <f>Informações!AN44</f>
        <v>0</v>
      </c>
      <c r="F44" s="42" t="e">
        <f>((Informações!AD44+Informações!AG44)/Informações!M44)*100</f>
        <v>#DIV/0!</v>
      </c>
      <c r="G44" s="43" t="e">
        <f>((Informações!AC44+Informações!AF44)/Informações!N44)*100</f>
        <v>#DIV/0!</v>
      </c>
      <c r="H44" s="44" t="e">
        <f>(Informações!AX44/Informações!AW44)*100</f>
        <v>#DIV/0!</v>
      </c>
      <c r="I44" s="44" t="e">
        <f>Informações!AI44/Informações!AH44*100</f>
        <v>#DIV/0!</v>
      </c>
      <c r="J44" s="44" t="e">
        <f>Informações!AY44/Informações!AZ44</f>
        <v>#DIV/0!</v>
      </c>
      <c r="K44" s="45" t="e">
        <f>Informações!AP44/Informações!AQ44*100</f>
        <v>#DIV/0!</v>
      </c>
      <c r="L44" s="45" t="e">
        <f>Informações!AU44/Informações!AV44</f>
        <v>#DIV/0!</v>
      </c>
      <c r="M44" s="45" t="e">
        <f>Informações!AO44/Informações!AJ44</f>
        <v>#DIV/0!</v>
      </c>
      <c r="N44" s="45" t="e">
        <f>Informações!AM44/Informações!AJ44</f>
        <v>#DIV/0!</v>
      </c>
      <c r="O44" s="46" t="e">
        <f>Informações!AK44/Informações!AL44*100</f>
        <v>#DIV/0!</v>
      </c>
      <c r="P44" s="47" t="e">
        <f>Informações!AR44/Informações!AS44*100</f>
        <v>#DIV/0!</v>
      </c>
      <c r="Q44" s="47">
        <f>Informações!AT44</f>
        <v>0</v>
      </c>
    </row>
    <row r="45" spans="1:17" s="48" customFormat="1" ht="12.75" x14ac:dyDescent="0.2">
      <c r="A45" s="38">
        <v>312000</v>
      </c>
      <c r="B45" s="39" t="s">
        <v>88</v>
      </c>
      <c r="C45" s="39" t="s">
        <v>17</v>
      </c>
      <c r="D45" s="40">
        <f>Informações!D45</f>
        <v>2058</v>
      </c>
      <c r="E45" s="41">
        <f>Informações!AN45</f>
        <v>0</v>
      </c>
      <c r="F45" s="42" t="e">
        <f>((Informações!AD45+Informações!AG45)/Informações!M45)*100</f>
        <v>#DIV/0!</v>
      </c>
      <c r="G45" s="43" t="e">
        <f>((Informações!AC45+Informações!AF45)/Informações!N45)*100</f>
        <v>#DIV/0!</v>
      </c>
      <c r="H45" s="44" t="e">
        <f>(Informações!AX45/Informações!AW45)*100</f>
        <v>#DIV/0!</v>
      </c>
      <c r="I45" s="44" t="e">
        <f>Informações!AI45/Informações!AH45*100</f>
        <v>#DIV/0!</v>
      </c>
      <c r="J45" s="44" t="e">
        <f>Informações!AY45/Informações!AZ45</f>
        <v>#DIV/0!</v>
      </c>
      <c r="K45" s="45" t="e">
        <f>Informações!AP45/Informações!AQ45*100</f>
        <v>#DIV/0!</v>
      </c>
      <c r="L45" s="45" t="e">
        <f>Informações!AU45/Informações!AV45</f>
        <v>#DIV/0!</v>
      </c>
      <c r="M45" s="45" t="e">
        <f>Informações!AO45/Informações!AJ45</f>
        <v>#DIV/0!</v>
      </c>
      <c r="N45" s="45" t="e">
        <f>Informações!AM45/Informações!AJ45</f>
        <v>#DIV/0!</v>
      </c>
      <c r="O45" s="46" t="e">
        <f>Informações!AK45/Informações!AL45*100</f>
        <v>#DIV/0!</v>
      </c>
      <c r="P45" s="47" t="e">
        <f>Informações!AR45/Informações!AS45*100</f>
        <v>#DIV/0!</v>
      </c>
      <c r="Q45" s="47">
        <f>Informações!AT45</f>
        <v>0</v>
      </c>
    </row>
    <row r="46" spans="1:17" s="48" customFormat="1" ht="12.75" x14ac:dyDescent="0.2">
      <c r="A46" s="38">
        <v>312000</v>
      </c>
      <c r="B46" s="39" t="s">
        <v>88</v>
      </c>
      <c r="C46" s="39" t="s">
        <v>17</v>
      </c>
      <c r="D46" s="40">
        <f>Informações!D46</f>
        <v>2059</v>
      </c>
      <c r="E46" s="41">
        <f>Informações!AN46</f>
        <v>0</v>
      </c>
      <c r="F46" s="42" t="e">
        <f>((Informações!AD46+Informações!AG46)/Informações!M46)*100</f>
        <v>#DIV/0!</v>
      </c>
      <c r="G46" s="43" t="e">
        <f>((Informações!AC46+Informações!AF46)/Informações!N46)*100</f>
        <v>#DIV/0!</v>
      </c>
      <c r="H46" s="44" t="e">
        <f>(Informações!AX46/Informações!AW46)*100</f>
        <v>#DIV/0!</v>
      </c>
      <c r="I46" s="44" t="e">
        <f>Informações!AI46/Informações!AH46*100</f>
        <v>#DIV/0!</v>
      </c>
      <c r="J46" s="44" t="e">
        <f>Informações!AY46/Informações!AZ46</f>
        <v>#DIV/0!</v>
      </c>
      <c r="K46" s="45" t="e">
        <f>Informações!AP46/Informações!AQ46*100</f>
        <v>#DIV/0!</v>
      </c>
      <c r="L46" s="45" t="e">
        <f>Informações!AU46/Informações!AV46</f>
        <v>#DIV/0!</v>
      </c>
      <c r="M46" s="45" t="e">
        <f>Informações!AO46/Informações!AJ46</f>
        <v>#DIV/0!</v>
      </c>
      <c r="N46" s="45" t="e">
        <f>Informações!AM46/Informações!AJ46</f>
        <v>#DIV/0!</v>
      </c>
      <c r="O46" s="46" t="e">
        <f>Informações!AK46/Informações!AL46*100</f>
        <v>#DIV/0!</v>
      </c>
      <c r="P46" s="47" t="e">
        <f>Informações!AR46/Informações!AS46*100</f>
        <v>#DIV/0!</v>
      </c>
      <c r="Q46" s="47">
        <f>Informações!AT46</f>
        <v>0</v>
      </c>
    </row>
    <row r="47" spans="1:17" s="48" customFormat="1" ht="12.75" x14ac:dyDescent="0.2">
      <c r="A47" s="38">
        <v>312000</v>
      </c>
      <c r="B47" s="39" t="s">
        <v>88</v>
      </c>
      <c r="C47" s="39" t="s">
        <v>17</v>
      </c>
      <c r="D47" s="40">
        <f>Informações!D47</f>
        <v>2060</v>
      </c>
      <c r="E47" s="41">
        <f>Informações!AN47</f>
        <v>0</v>
      </c>
      <c r="F47" s="42" t="e">
        <f>((Informações!AD47+Informações!AG47)/Informações!M47)*100</f>
        <v>#DIV/0!</v>
      </c>
      <c r="G47" s="43" t="e">
        <f>((Informações!AC47+Informações!AF47)/Informações!N47)*100</f>
        <v>#DIV/0!</v>
      </c>
      <c r="H47" s="44" t="e">
        <f>(Informações!AX47/Informações!AW47)*100</f>
        <v>#DIV/0!</v>
      </c>
      <c r="I47" s="44" t="e">
        <f>Informações!AI47/Informações!AH47*100</f>
        <v>#DIV/0!</v>
      </c>
      <c r="J47" s="44" t="e">
        <f>Informações!AY47/Informações!AZ47</f>
        <v>#DIV/0!</v>
      </c>
      <c r="K47" s="45" t="e">
        <f>Informações!AP47/Informações!AQ47*100</f>
        <v>#DIV/0!</v>
      </c>
      <c r="L47" s="45" t="e">
        <f>Informações!AU47/Informações!AV47</f>
        <v>#DIV/0!</v>
      </c>
      <c r="M47" s="45" t="e">
        <f>Informações!AO47/Informações!AJ47</f>
        <v>#DIV/0!</v>
      </c>
      <c r="N47" s="45" t="e">
        <f>Informações!AM47/Informações!AJ47</f>
        <v>#DIV/0!</v>
      </c>
      <c r="O47" s="46" t="e">
        <f>Informações!AK47/Informações!AL47*100</f>
        <v>#DIV/0!</v>
      </c>
      <c r="P47" s="47" t="e">
        <f>Informações!AR47/Informações!AS47*100</f>
        <v>#DIV/0!</v>
      </c>
      <c r="Q47" s="47">
        <f>Informações!AT47</f>
        <v>0</v>
      </c>
    </row>
    <row r="48" spans="1:17" s="48" customFormat="1" ht="12.75" x14ac:dyDescent="0.2">
      <c r="A48" s="38">
        <v>312000</v>
      </c>
      <c r="B48" s="39" t="s">
        <v>88</v>
      </c>
      <c r="C48" s="39" t="s">
        <v>17</v>
      </c>
      <c r="D48" s="40">
        <f>Informações!D48</f>
        <v>2061</v>
      </c>
      <c r="E48" s="41">
        <f>Informações!AN48</f>
        <v>0</v>
      </c>
      <c r="F48" s="42" t="e">
        <f>((Informações!AD48+Informações!AG48)/Informações!M48)*100</f>
        <v>#DIV/0!</v>
      </c>
      <c r="G48" s="43" t="e">
        <f>((Informações!AC48+Informações!AF48)/Informações!N48)*100</f>
        <v>#DIV/0!</v>
      </c>
      <c r="H48" s="44" t="e">
        <f>(Informações!AX48/Informações!AW48)*100</f>
        <v>#DIV/0!</v>
      </c>
      <c r="I48" s="44" t="e">
        <f>Informações!AI48/Informações!AH48*100</f>
        <v>#DIV/0!</v>
      </c>
      <c r="J48" s="44" t="e">
        <f>Informações!AY48/Informações!AZ48</f>
        <v>#DIV/0!</v>
      </c>
      <c r="K48" s="45" t="e">
        <f>Informações!AP48/Informações!AQ48*100</f>
        <v>#DIV/0!</v>
      </c>
      <c r="L48" s="45" t="e">
        <f>Informações!AU48/Informações!AV48</f>
        <v>#DIV/0!</v>
      </c>
      <c r="M48" s="45" t="e">
        <f>Informações!AO48/Informações!AJ48</f>
        <v>#DIV/0!</v>
      </c>
      <c r="N48" s="45" t="e">
        <f>Informações!AM48/Informações!AJ48</f>
        <v>#DIV/0!</v>
      </c>
      <c r="O48" s="46" t="e">
        <f>Informações!AK48/Informações!AL48*100</f>
        <v>#DIV/0!</v>
      </c>
      <c r="P48" s="47" t="e">
        <f>Informações!AR48/Informações!AS48*100</f>
        <v>#DIV/0!</v>
      </c>
      <c r="Q48" s="47">
        <f>Informações!AT48</f>
        <v>0</v>
      </c>
    </row>
    <row r="49" spans="1:17" s="48" customFormat="1" ht="12.75" x14ac:dyDescent="0.2">
      <c r="A49" s="38">
        <v>312000</v>
      </c>
      <c r="B49" s="39" t="s">
        <v>88</v>
      </c>
      <c r="C49" s="39" t="s">
        <v>17</v>
      </c>
      <c r="D49" s="40">
        <f>Informações!D49</f>
        <v>2062</v>
      </c>
      <c r="E49" s="41">
        <f>Informações!AN49</f>
        <v>0</v>
      </c>
      <c r="F49" s="42" t="e">
        <f>((Informações!AD49+Informações!AG49)/Informações!M49)*100</f>
        <v>#DIV/0!</v>
      </c>
      <c r="G49" s="43" t="e">
        <f>((Informações!AC49+Informações!AF49)/Informações!N49)*100</f>
        <v>#DIV/0!</v>
      </c>
      <c r="H49" s="44" t="e">
        <f>(Informações!AX49/Informações!AW49)*100</f>
        <v>#DIV/0!</v>
      </c>
      <c r="I49" s="44" t="e">
        <f>Informações!AI49/Informações!AH49*100</f>
        <v>#DIV/0!</v>
      </c>
      <c r="J49" s="44" t="e">
        <f>Informações!AY49/Informações!AZ49</f>
        <v>#DIV/0!</v>
      </c>
      <c r="K49" s="45" t="e">
        <f>Informações!AP49/Informações!AQ49*100</f>
        <v>#DIV/0!</v>
      </c>
      <c r="L49" s="45" t="e">
        <f>Informações!AU49/Informações!AV49</f>
        <v>#DIV/0!</v>
      </c>
      <c r="M49" s="45" t="e">
        <f>Informações!AO49/Informações!AJ49</f>
        <v>#DIV/0!</v>
      </c>
      <c r="N49" s="45" t="e">
        <f>Informações!AM49/Informações!AJ49</f>
        <v>#DIV/0!</v>
      </c>
      <c r="O49" s="46" t="e">
        <f>Informações!AK49/Informações!AL49*100</f>
        <v>#DIV/0!</v>
      </c>
      <c r="P49" s="47" t="e">
        <f>Informações!AR49/Informações!AS49*100</f>
        <v>#DIV/0!</v>
      </c>
      <c r="Q49" s="47">
        <f>Informações!AT49</f>
        <v>0</v>
      </c>
    </row>
    <row r="50" spans="1:17" s="48" customFormat="1" ht="12.75" x14ac:dyDescent="0.2">
      <c r="A50" s="38">
        <v>312000</v>
      </c>
      <c r="B50" s="39" t="s">
        <v>88</v>
      </c>
      <c r="C50" s="39" t="s">
        <v>17</v>
      </c>
      <c r="D50" s="40">
        <f>Informações!D50</f>
        <v>2063</v>
      </c>
      <c r="E50" s="41">
        <f>Informações!AN50</f>
        <v>0</v>
      </c>
      <c r="F50" s="42" t="e">
        <f>((Informações!AD50+Informações!AG50)/Informações!M50)*100</f>
        <v>#DIV/0!</v>
      </c>
      <c r="G50" s="43" t="e">
        <f>((Informações!AC50+Informações!AF50)/Informações!N50)*100</f>
        <v>#DIV/0!</v>
      </c>
      <c r="H50" s="44" t="e">
        <f>(Informações!AX50/Informações!AW50)*100</f>
        <v>#DIV/0!</v>
      </c>
      <c r="I50" s="44" t="e">
        <f>Informações!AI50/Informações!AH50*100</f>
        <v>#DIV/0!</v>
      </c>
      <c r="J50" s="44" t="e">
        <f>Informações!AY50/Informações!AZ50</f>
        <v>#DIV/0!</v>
      </c>
      <c r="K50" s="45" t="e">
        <f>Informações!AP50/Informações!AQ50*100</f>
        <v>#DIV/0!</v>
      </c>
      <c r="L50" s="45" t="e">
        <f>Informações!AU50/Informações!AV50</f>
        <v>#DIV/0!</v>
      </c>
      <c r="M50" s="45" t="e">
        <f>Informações!AO50/Informações!AJ50</f>
        <v>#DIV/0!</v>
      </c>
      <c r="N50" s="45" t="e">
        <f>Informações!AM50/Informações!AJ50</f>
        <v>#DIV/0!</v>
      </c>
      <c r="O50" s="46" t="e">
        <f>Informações!AK50/Informações!AL50*100</f>
        <v>#DIV/0!</v>
      </c>
      <c r="P50" s="47" t="e">
        <f>Informações!AR50/Informações!AS50*100</f>
        <v>#DIV/0!</v>
      </c>
      <c r="Q50" s="47">
        <f>Informações!AT50</f>
        <v>0</v>
      </c>
    </row>
    <row r="51" spans="1:17" s="48" customFormat="1" ht="12.75" x14ac:dyDescent="0.2">
      <c r="A51" s="38">
        <v>312000</v>
      </c>
      <c r="B51" s="39" t="s">
        <v>88</v>
      </c>
      <c r="C51" s="39" t="s">
        <v>17</v>
      </c>
      <c r="D51" s="40">
        <f>Informações!D51</f>
        <v>2064</v>
      </c>
      <c r="E51" s="41">
        <f>Informações!AN51</f>
        <v>0</v>
      </c>
      <c r="F51" s="42" t="e">
        <f>((Informações!AD51+Informações!AG51)/Informações!M51)*100</f>
        <v>#DIV/0!</v>
      </c>
      <c r="G51" s="43" t="e">
        <f>((Informações!AC51+Informações!AF51)/Informações!N51)*100</f>
        <v>#DIV/0!</v>
      </c>
      <c r="H51" s="44" t="e">
        <f>(Informações!AX51/Informações!AW51)*100</f>
        <v>#DIV/0!</v>
      </c>
      <c r="I51" s="44" t="e">
        <f>Informações!AI51/Informações!AH51*100</f>
        <v>#DIV/0!</v>
      </c>
      <c r="J51" s="44" t="e">
        <f>Informações!AY51/Informações!AZ51</f>
        <v>#DIV/0!</v>
      </c>
      <c r="K51" s="45" t="e">
        <f>Informações!AP51/Informações!AQ51*100</f>
        <v>#DIV/0!</v>
      </c>
      <c r="L51" s="45" t="e">
        <f>Informações!AU51/Informações!AV51</f>
        <v>#DIV/0!</v>
      </c>
      <c r="M51" s="45" t="e">
        <f>Informações!AO51/Informações!AJ51</f>
        <v>#DIV/0!</v>
      </c>
      <c r="N51" s="45" t="e">
        <f>Informações!AM51/Informações!AJ51</f>
        <v>#DIV/0!</v>
      </c>
      <c r="O51" s="46" t="e">
        <f>Informações!AK51/Informações!AL51*100</f>
        <v>#DIV/0!</v>
      </c>
      <c r="P51" s="47" t="e">
        <f>Informações!AR51/Informações!AS51*100</f>
        <v>#DIV/0!</v>
      </c>
      <c r="Q51" s="47">
        <f>Informações!AT51</f>
        <v>0</v>
      </c>
    </row>
    <row r="52" spans="1:17" s="48" customFormat="1" ht="12.75" x14ac:dyDescent="0.2">
      <c r="A52" s="38">
        <v>312000</v>
      </c>
      <c r="B52" s="39" t="s">
        <v>88</v>
      </c>
      <c r="C52" s="39" t="s">
        <v>17</v>
      </c>
      <c r="D52" s="40">
        <f>Informações!D52</f>
        <v>2065</v>
      </c>
      <c r="E52" s="41">
        <f>Informações!AN52</f>
        <v>0</v>
      </c>
      <c r="F52" s="42" t="e">
        <f>((Informações!AD52+Informações!AG52)/Informações!M52)*100</f>
        <v>#DIV/0!</v>
      </c>
      <c r="G52" s="43" t="e">
        <f>((Informações!AC52+Informações!AF52)/Informações!N52)*100</f>
        <v>#DIV/0!</v>
      </c>
      <c r="H52" s="44" t="e">
        <f>(Informações!AX52/Informações!AW52)*100</f>
        <v>#DIV/0!</v>
      </c>
      <c r="I52" s="44" t="e">
        <f>Informações!AI52/Informações!AH52*100</f>
        <v>#DIV/0!</v>
      </c>
      <c r="J52" s="44" t="e">
        <f>Informações!AY52/Informações!AZ52</f>
        <v>#DIV/0!</v>
      </c>
      <c r="K52" s="45" t="e">
        <f>Informações!AP52/Informações!AQ52*100</f>
        <v>#DIV/0!</v>
      </c>
      <c r="L52" s="45" t="e">
        <f>Informações!AU52/Informações!AV52</f>
        <v>#DIV/0!</v>
      </c>
      <c r="M52" s="45" t="e">
        <f>Informações!AO52/Informações!AJ52</f>
        <v>#DIV/0!</v>
      </c>
      <c r="N52" s="45" t="e">
        <f>Informações!AM52/Informações!AJ52</f>
        <v>#DIV/0!</v>
      </c>
      <c r="O52" s="46" t="e">
        <f>Informações!AK52/Informações!AL52*100</f>
        <v>#DIV/0!</v>
      </c>
      <c r="P52" s="47" t="e">
        <f>Informações!AR52/Informações!AS52*100</f>
        <v>#DIV/0!</v>
      </c>
      <c r="Q52" s="47">
        <f>Informações!AT52</f>
        <v>0</v>
      </c>
    </row>
    <row r="53" spans="1:17" s="48" customFormat="1" ht="12.75" x14ac:dyDescent="0.2">
      <c r="A53" s="38">
        <v>312000</v>
      </c>
      <c r="B53" s="39" t="s">
        <v>88</v>
      </c>
      <c r="C53" s="39" t="s">
        <v>17</v>
      </c>
      <c r="D53" s="40">
        <f>Informações!D53</f>
        <v>2066</v>
      </c>
      <c r="E53" s="41">
        <f>Informações!AN53</f>
        <v>0</v>
      </c>
      <c r="F53" s="42" t="e">
        <f>((Informações!AD53+Informações!AG53)/Informações!M53)*100</f>
        <v>#DIV/0!</v>
      </c>
      <c r="G53" s="43" t="e">
        <f>((Informações!AC53+Informações!AF53)/Informações!N53)*100</f>
        <v>#DIV/0!</v>
      </c>
      <c r="H53" s="44" t="e">
        <f>(Informações!AX53/Informações!AW53)*100</f>
        <v>#DIV/0!</v>
      </c>
      <c r="I53" s="44" t="e">
        <f>Informações!AI53/Informações!AH53*100</f>
        <v>#DIV/0!</v>
      </c>
      <c r="J53" s="44" t="e">
        <f>Informações!AY53/Informações!AZ53</f>
        <v>#DIV/0!</v>
      </c>
      <c r="K53" s="45" t="e">
        <f>Informações!AP53/Informações!AQ53*100</f>
        <v>#DIV/0!</v>
      </c>
      <c r="L53" s="45" t="e">
        <f>Informações!AU53/Informações!AV53</f>
        <v>#DIV/0!</v>
      </c>
      <c r="M53" s="45" t="e">
        <f>Informações!AO53/Informações!AJ53</f>
        <v>#DIV/0!</v>
      </c>
      <c r="N53" s="45" t="e">
        <f>Informações!AM53/Informações!AJ53</f>
        <v>#DIV/0!</v>
      </c>
      <c r="O53" s="46" t="e">
        <f>Informações!AK53/Informações!AL53*100</f>
        <v>#DIV/0!</v>
      </c>
      <c r="P53" s="47" t="e">
        <f>Informações!AR53/Informações!AS53*100</f>
        <v>#DIV/0!</v>
      </c>
      <c r="Q53" s="47">
        <f>Informações!AT53</f>
        <v>0</v>
      </c>
    </row>
    <row r="54" spans="1:17" s="48" customFormat="1" ht="12.75" x14ac:dyDescent="0.2">
      <c r="A54" s="38">
        <v>312000</v>
      </c>
      <c r="B54" s="39" t="s">
        <v>88</v>
      </c>
      <c r="C54" s="39" t="s">
        <v>17</v>
      </c>
      <c r="D54" s="40">
        <f>Informações!D54</f>
        <v>2067</v>
      </c>
      <c r="E54" s="41">
        <f>Informações!AN54</f>
        <v>0</v>
      </c>
      <c r="F54" s="42" t="e">
        <f>((Informações!AD54+Informações!AG54)/Informações!M54)*100</f>
        <v>#DIV/0!</v>
      </c>
      <c r="G54" s="43" t="e">
        <f>((Informações!AC54+Informações!AF54)/Informações!N54)*100</f>
        <v>#DIV/0!</v>
      </c>
      <c r="H54" s="44" t="e">
        <f>(Informações!AX54/Informações!AW54)*100</f>
        <v>#DIV/0!</v>
      </c>
      <c r="I54" s="44" t="e">
        <f>Informações!AI54/Informações!AH54*100</f>
        <v>#DIV/0!</v>
      </c>
      <c r="J54" s="44" t="e">
        <f>Informações!AY54/Informações!AZ54</f>
        <v>#DIV/0!</v>
      </c>
      <c r="K54" s="45" t="e">
        <f>Informações!AP54/Informações!AQ54*100</f>
        <v>#DIV/0!</v>
      </c>
      <c r="L54" s="45" t="e">
        <f>Informações!AU54/Informações!AV54</f>
        <v>#DIV/0!</v>
      </c>
      <c r="M54" s="45" t="e">
        <f>Informações!AO54/Informações!AJ54</f>
        <v>#DIV/0!</v>
      </c>
      <c r="N54" s="45" t="e">
        <f>Informações!AM54/Informações!AJ54</f>
        <v>#DIV/0!</v>
      </c>
      <c r="O54" s="46" t="e">
        <f>Informações!AK54/Informações!AL54*100</f>
        <v>#DIV/0!</v>
      </c>
      <c r="P54" s="47" t="e">
        <f>Informações!AR54/Informações!AS54*100</f>
        <v>#DIV/0!</v>
      </c>
      <c r="Q54" s="47">
        <f>Informações!AT54</f>
        <v>0</v>
      </c>
    </row>
    <row r="55" spans="1:17" s="48" customFormat="1" ht="12.75" x14ac:dyDescent="0.2">
      <c r="A55" s="38">
        <v>312000</v>
      </c>
      <c r="B55" s="39" t="s">
        <v>88</v>
      </c>
      <c r="C55" s="39" t="s">
        <v>17</v>
      </c>
      <c r="D55" s="40">
        <f>Informações!D55</f>
        <v>2068</v>
      </c>
      <c r="E55" s="41">
        <f>Informações!AN55</f>
        <v>0</v>
      </c>
      <c r="F55" s="42" t="e">
        <f>((Informações!AD55+Informações!AG55)/Informações!M55)*100</f>
        <v>#DIV/0!</v>
      </c>
      <c r="G55" s="43" t="e">
        <f>((Informações!AC55+Informações!AF55)/Informações!N55)*100</f>
        <v>#DIV/0!</v>
      </c>
      <c r="H55" s="44" t="e">
        <f>(Informações!AX55/Informações!AW55)*100</f>
        <v>#DIV/0!</v>
      </c>
      <c r="I55" s="44" t="e">
        <f>Informações!AI55/Informações!AH55*100</f>
        <v>#DIV/0!</v>
      </c>
      <c r="J55" s="44" t="e">
        <f>Informações!AY55/Informações!AZ55</f>
        <v>#DIV/0!</v>
      </c>
      <c r="K55" s="45" t="e">
        <f>Informações!AP55/Informações!AQ55*100</f>
        <v>#DIV/0!</v>
      </c>
      <c r="L55" s="45" t="e">
        <f>Informações!AU55/Informações!AV55</f>
        <v>#DIV/0!</v>
      </c>
      <c r="M55" s="45" t="e">
        <f>Informações!AO55/Informações!AJ55</f>
        <v>#DIV/0!</v>
      </c>
      <c r="N55" s="45" t="e">
        <f>Informações!AM55/Informações!AJ55</f>
        <v>#DIV/0!</v>
      </c>
      <c r="O55" s="46" t="e">
        <f>Informações!AK55/Informações!AL55*100</f>
        <v>#DIV/0!</v>
      </c>
      <c r="P55" s="47" t="e">
        <f>Informações!AR55/Informações!AS55*100</f>
        <v>#DIV/0!</v>
      </c>
      <c r="Q55" s="47">
        <f>Informações!AT55</f>
        <v>0</v>
      </c>
    </row>
    <row r="56" spans="1:17" s="48" customFormat="1" ht="12.75" x14ac:dyDescent="0.2">
      <c r="A56" s="38">
        <v>312000</v>
      </c>
      <c r="B56" s="39" t="s">
        <v>88</v>
      </c>
      <c r="C56" s="39" t="s">
        <v>17</v>
      </c>
      <c r="D56" s="40">
        <f>Informações!D56</f>
        <v>2069</v>
      </c>
      <c r="E56" s="41">
        <f>Informações!AN56</f>
        <v>0</v>
      </c>
      <c r="F56" s="42" t="e">
        <f>((Informações!AD56+Informações!AG56)/Informações!M56)*100</f>
        <v>#DIV/0!</v>
      </c>
      <c r="G56" s="43" t="e">
        <f>((Informações!AC56+Informações!AF56)/Informações!N56)*100</f>
        <v>#DIV/0!</v>
      </c>
      <c r="H56" s="44" t="e">
        <f>(Informações!AX56/Informações!AW56)*100</f>
        <v>#DIV/0!</v>
      </c>
      <c r="I56" s="44" t="e">
        <f>Informações!AI56/Informações!AH56*100</f>
        <v>#DIV/0!</v>
      </c>
      <c r="J56" s="44" t="e">
        <f>Informações!AY56/Informações!AZ56</f>
        <v>#DIV/0!</v>
      </c>
      <c r="K56" s="45" t="e">
        <f>Informações!AP56/Informações!AQ56*100</f>
        <v>#DIV/0!</v>
      </c>
      <c r="L56" s="45" t="e">
        <f>Informações!AU56/Informações!AV56</f>
        <v>#DIV/0!</v>
      </c>
      <c r="M56" s="45" t="e">
        <f>Informações!AO56/Informações!AJ56</f>
        <v>#DIV/0!</v>
      </c>
      <c r="N56" s="45" t="e">
        <f>Informações!AM56/Informações!AJ56</f>
        <v>#DIV/0!</v>
      </c>
      <c r="O56" s="46" t="e">
        <f>Informações!AK56/Informações!AL56*100</f>
        <v>#DIV/0!</v>
      </c>
      <c r="P56" s="47" t="e">
        <f>Informações!AR56/Informações!AS56*100</f>
        <v>#DIV/0!</v>
      </c>
      <c r="Q56" s="47">
        <f>Informações!AT56</f>
        <v>0</v>
      </c>
    </row>
    <row r="57" spans="1:17" s="48" customFormat="1" ht="12.75" x14ac:dyDescent="0.2">
      <c r="A57" s="38">
        <v>312000</v>
      </c>
      <c r="B57" s="39" t="s">
        <v>88</v>
      </c>
      <c r="C57" s="39" t="s">
        <v>17</v>
      </c>
      <c r="D57" s="40">
        <f>Informações!D57</f>
        <v>2070</v>
      </c>
      <c r="E57" s="41">
        <f>Informações!AN57</f>
        <v>0</v>
      </c>
      <c r="F57" s="42" t="e">
        <f>((Informações!AD57+Informações!AG57)/Informações!M57)*100</f>
        <v>#DIV/0!</v>
      </c>
      <c r="G57" s="43" t="e">
        <f>((Informações!AC57+Informações!AF57)/Informações!N57)*100</f>
        <v>#DIV/0!</v>
      </c>
      <c r="H57" s="44" t="e">
        <f>(Informações!AX57/Informações!AW57)*100</f>
        <v>#DIV/0!</v>
      </c>
      <c r="I57" s="44" t="e">
        <f>Informações!AI57/Informações!AH57*100</f>
        <v>#DIV/0!</v>
      </c>
      <c r="J57" s="44" t="e">
        <f>Informações!AY57/Informações!AZ57</f>
        <v>#DIV/0!</v>
      </c>
      <c r="K57" s="45" t="e">
        <f>Informações!AP57/Informações!AQ57*100</f>
        <v>#DIV/0!</v>
      </c>
      <c r="L57" s="45" t="e">
        <f>Informações!AU57/Informações!AV57</f>
        <v>#DIV/0!</v>
      </c>
      <c r="M57" s="45" t="e">
        <f>Informações!AO57/Informações!AJ57</f>
        <v>#DIV/0!</v>
      </c>
      <c r="N57" s="45" t="e">
        <f>Informações!AM57/Informações!AJ57</f>
        <v>#DIV/0!</v>
      </c>
      <c r="O57" s="46" t="e">
        <f>Informações!AK57/Informações!AL57*100</f>
        <v>#DIV/0!</v>
      </c>
      <c r="P57" s="47" t="e">
        <f>Informações!AR57/Informações!AS57*100</f>
        <v>#DIV/0!</v>
      </c>
      <c r="Q57" s="47">
        <f>Informações!AT57</f>
        <v>0</v>
      </c>
    </row>
    <row r="58" spans="1:17" s="48" customFormat="1" ht="12.75" x14ac:dyDescent="0.2">
      <c r="A58" s="38">
        <v>312000</v>
      </c>
      <c r="B58" s="39" t="s">
        <v>88</v>
      </c>
      <c r="C58" s="39" t="s">
        <v>17</v>
      </c>
      <c r="D58" s="40">
        <f>Informações!D58</f>
        <v>2071</v>
      </c>
      <c r="E58" s="41">
        <f>Informações!AN58</f>
        <v>0</v>
      </c>
      <c r="F58" s="42" t="e">
        <f>((Informações!AD58+Informações!AG58)/Informações!M58)*100</f>
        <v>#DIV/0!</v>
      </c>
      <c r="G58" s="43" t="e">
        <f>((Informações!AC58+Informações!AF58)/Informações!N58)*100</f>
        <v>#DIV/0!</v>
      </c>
      <c r="H58" s="44" t="e">
        <f>(Informações!AX58/Informações!AW58)*100</f>
        <v>#DIV/0!</v>
      </c>
      <c r="I58" s="44" t="e">
        <f>Informações!AI58/Informações!AH58*100</f>
        <v>#DIV/0!</v>
      </c>
      <c r="J58" s="44" t="e">
        <f>Informações!AY58/Informações!AZ58</f>
        <v>#DIV/0!</v>
      </c>
      <c r="K58" s="45" t="e">
        <f>Informações!AP58/Informações!AQ58*100</f>
        <v>#DIV/0!</v>
      </c>
      <c r="L58" s="45" t="e">
        <f>Informações!AU58/Informações!AV58</f>
        <v>#DIV/0!</v>
      </c>
      <c r="M58" s="45" t="e">
        <f>Informações!AO58/Informações!AJ58</f>
        <v>#DIV/0!</v>
      </c>
      <c r="N58" s="45" t="e">
        <f>Informações!AM58/Informações!AJ58</f>
        <v>#DIV/0!</v>
      </c>
      <c r="O58" s="46" t="e">
        <f>Informações!AK58/Informações!AL58*100</f>
        <v>#DIV/0!</v>
      </c>
      <c r="P58" s="47" t="e">
        <f>Informações!AR58/Informações!AS58*100</f>
        <v>#DIV/0!</v>
      </c>
      <c r="Q58" s="47">
        <f>Informações!AT58</f>
        <v>0</v>
      </c>
    </row>
    <row r="59" spans="1:17" s="48" customFormat="1" ht="12.75" x14ac:dyDescent="0.2">
      <c r="A59" s="38">
        <v>312000</v>
      </c>
      <c r="B59" s="39" t="s">
        <v>88</v>
      </c>
      <c r="C59" s="39" t="s">
        <v>17</v>
      </c>
      <c r="D59" s="40">
        <f>Informações!D59</f>
        <v>2072</v>
      </c>
      <c r="E59" s="41">
        <f>Informações!AN59</f>
        <v>0</v>
      </c>
      <c r="F59" s="42" t="e">
        <f>((Informações!AD59+Informações!AG59)/Informações!M59)*100</f>
        <v>#DIV/0!</v>
      </c>
      <c r="G59" s="43" t="e">
        <f>((Informações!AC59+Informações!AF59)/Informações!N59)*100</f>
        <v>#DIV/0!</v>
      </c>
      <c r="H59" s="44" t="e">
        <f>(Informações!AX59/Informações!AW59)*100</f>
        <v>#DIV/0!</v>
      </c>
      <c r="I59" s="44" t="e">
        <f>Informações!AI59/Informações!AH59*100</f>
        <v>#DIV/0!</v>
      </c>
      <c r="J59" s="44" t="e">
        <f>Informações!AY59/Informações!AZ59</f>
        <v>#DIV/0!</v>
      </c>
      <c r="K59" s="45" t="e">
        <f>Informações!AP59/Informações!AQ59*100</f>
        <v>#DIV/0!</v>
      </c>
      <c r="L59" s="45" t="e">
        <f>Informações!AU59/Informações!AV59</f>
        <v>#DIV/0!</v>
      </c>
      <c r="M59" s="45" t="e">
        <f>Informações!AO59/Informações!AJ59</f>
        <v>#DIV/0!</v>
      </c>
      <c r="N59" s="45" t="e">
        <f>Informações!AM59/Informações!AJ59</f>
        <v>#DIV/0!</v>
      </c>
      <c r="O59" s="46" t="e">
        <f>Informações!AK59/Informações!AL59*100</f>
        <v>#DIV/0!</v>
      </c>
      <c r="P59" s="47" t="e">
        <f>Informações!AR59/Informações!AS59*100</f>
        <v>#DIV/0!</v>
      </c>
      <c r="Q59" s="47">
        <f>Informações!AT59</f>
        <v>0</v>
      </c>
    </row>
    <row r="60" spans="1:17" s="48" customFormat="1" ht="12.75" x14ac:dyDescent="0.2">
      <c r="A60" s="38">
        <v>312000</v>
      </c>
      <c r="B60" s="39" t="s">
        <v>88</v>
      </c>
      <c r="C60" s="39" t="s">
        <v>17</v>
      </c>
      <c r="D60" s="40">
        <f>Informações!D60</f>
        <v>2073</v>
      </c>
      <c r="E60" s="41">
        <f>Informações!AN60</f>
        <v>0</v>
      </c>
      <c r="F60" s="42" t="e">
        <f>((Informações!AD60+Informações!AG60)/Informações!M60)*100</f>
        <v>#DIV/0!</v>
      </c>
      <c r="G60" s="43" t="e">
        <f>((Informações!AC60+Informações!AF60)/Informações!N60)*100</f>
        <v>#DIV/0!</v>
      </c>
      <c r="H60" s="44" t="e">
        <f>(Informações!AX60/Informações!AW60)*100</f>
        <v>#DIV/0!</v>
      </c>
      <c r="I60" s="44" t="e">
        <f>Informações!AI60/Informações!AH60*100</f>
        <v>#DIV/0!</v>
      </c>
      <c r="J60" s="44" t="e">
        <f>Informações!AY60/Informações!AZ60</f>
        <v>#DIV/0!</v>
      </c>
      <c r="K60" s="45" t="e">
        <f>Informações!AP60/Informações!AQ60*100</f>
        <v>#DIV/0!</v>
      </c>
      <c r="L60" s="45" t="e">
        <f>Informações!AU60/Informações!AV60</f>
        <v>#DIV/0!</v>
      </c>
      <c r="M60" s="45" t="e">
        <f>Informações!AO60/Informações!AJ60</f>
        <v>#DIV/0!</v>
      </c>
      <c r="N60" s="45" t="e">
        <f>Informações!AM60/Informações!AJ60</f>
        <v>#DIV/0!</v>
      </c>
      <c r="O60" s="46" t="e">
        <f>Informações!AK60/Informações!AL60*100</f>
        <v>#DIV/0!</v>
      </c>
      <c r="P60" s="47" t="e">
        <f>Informações!AR60/Informações!AS60*100</f>
        <v>#DIV/0!</v>
      </c>
      <c r="Q60" s="47">
        <f>Informações!AT60</f>
        <v>0</v>
      </c>
    </row>
    <row r="61" spans="1:17" s="48" customFormat="1" ht="12.75" x14ac:dyDescent="0.2">
      <c r="A61" s="38">
        <v>312000</v>
      </c>
      <c r="B61" s="39" t="s">
        <v>88</v>
      </c>
      <c r="C61" s="39" t="s">
        <v>17</v>
      </c>
      <c r="D61" s="40">
        <f>Informações!D61</f>
        <v>2074</v>
      </c>
      <c r="E61" s="41">
        <f>Informações!AN61</f>
        <v>0</v>
      </c>
      <c r="F61" s="42" t="e">
        <f>((Informações!AD61+Informações!AG61)/Informações!M61)*100</f>
        <v>#DIV/0!</v>
      </c>
      <c r="G61" s="43" t="e">
        <f>((Informações!AC61+Informações!AF61)/Informações!N61)*100</f>
        <v>#DIV/0!</v>
      </c>
      <c r="H61" s="44" t="e">
        <f>(Informações!AX61/Informações!AW61)*100</f>
        <v>#DIV/0!</v>
      </c>
      <c r="I61" s="44" t="e">
        <f>Informações!AI61/Informações!AH61*100</f>
        <v>#DIV/0!</v>
      </c>
      <c r="J61" s="44" t="e">
        <f>Informações!AY61/Informações!AZ61</f>
        <v>#DIV/0!</v>
      </c>
      <c r="K61" s="45" t="e">
        <f>Informações!AP61/Informações!AQ61*100</f>
        <v>#DIV/0!</v>
      </c>
      <c r="L61" s="45" t="e">
        <f>Informações!AU61/Informações!AV61</f>
        <v>#DIV/0!</v>
      </c>
      <c r="M61" s="45" t="e">
        <f>Informações!AO61/Informações!AJ61</f>
        <v>#DIV/0!</v>
      </c>
      <c r="N61" s="45" t="e">
        <f>Informações!AM61/Informações!AJ61</f>
        <v>#DIV/0!</v>
      </c>
      <c r="O61" s="46" t="e">
        <f>Informações!AK61/Informações!AL61*100</f>
        <v>#DIV/0!</v>
      </c>
      <c r="P61" s="47" t="e">
        <f>Informações!AR61/Informações!AS61*100</f>
        <v>#DIV/0!</v>
      </c>
      <c r="Q61" s="47">
        <f>Informações!AT61</f>
        <v>0</v>
      </c>
    </row>
    <row r="62" spans="1:17" s="48" customFormat="1" ht="12.75" x14ac:dyDescent="0.2">
      <c r="A62" s="38">
        <v>312000</v>
      </c>
      <c r="B62" s="39" t="s">
        <v>88</v>
      </c>
      <c r="C62" s="39" t="s">
        <v>17</v>
      </c>
      <c r="D62" s="40">
        <f>Informações!D62</f>
        <v>2075</v>
      </c>
      <c r="E62" s="41">
        <f>Informações!AN62</f>
        <v>0</v>
      </c>
      <c r="F62" s="42" t="e">
        <f>((Informações!AD62+Informações!AG62)/Informações!M62)*100</f>
        <v>#DIV/0!</v>
      </c>
      <c r="G62" s="43" t="e">
        <f>((Informações!AC62+Informações!AF62)/Informações!N62)*100</f>
        <v>#DIV/0!</v>
      </c>
      <c r="H62" s="44" t="e">
        <f>(Informações!AX62/Informações!AW62)*100</f>
        <v>#DIV/0!</v>
      </c>
      <c r="I62" s="44" t="e">
        <f>Informações!AI62/Informações!AH62*100</f>
        <v>#DIV/0!</v>
      </c>
      <c r="J62" s="44" t="e">
        <f>Informações!AY62/Informações!AZ62</f>
        <v>#DIV/0!</v>
      </c>
      <c r="K62" s="45" t="e">
        <f>Informações!AP62/Informações!AQ62*100</f>
        <v>#DIV/0!</v>
      </c>
      <c r="L62" s="45" t="e">
        <f>Informações!AU62/Informações!AV62</f>
        <v>#DIV/0!</v>
      </c>
      <c r="M62" s="45" t="e">
        <f>Informações!AO62/Informações!AJ62</f>
        <v>#DIV/0!</v>
      </c>
      <c r="N62" s="45" t="e">
        <f>Informações!AM62/Informações!AJ62</f>
        <v>#DIV/0!</v>
      </c>
      <c r="O62" s="46" t="e">
        <f>Informações!AK62/Informações!AL62*100</f>
        <v>#DIV/0!</v>
      </c>
      <c r="P62" s="47" t="e">
        <f>Informações!AR62/Informações!AS62*100</f>
        <v>#DIV/0!</v>
      </c>
      <c r="Q62" s="47">
        <f>Informações!AT62</f>
        <v>0</v>
      </c>
    </row>
    <row r="63" spans="1:17" s="48" customFormat="1" ht="12.75" x14ac:dyDescent="0.2">
      <c r="A63" s="38">
        <v>312000</v>
      </c>
      <c r="B63" s="39" t="s">
        <v>88</v>
      </c>
      <c r="C63" s="39" t="s">
        <v>17</v>
      </c>
      <c r="D63" s="40">
        <f>Informações!D63</f>
        <v>2076</v>
      </c>
      <c r="E63" s="41">
        <f>Informações!AN63</f>
        <v>0</v>
      </c>
      <c r="F63" s="42" t="e">
        <f>((Informações!AD63+Informações!AG63)/Informações!M63)*100</f>
        <v>#DIV/0!</v>
      </c>
      <c r="G63" s="43" t="e">
        <f>((Informações!AC63+Informações!AF63)/Informações!N63)*100</f>
        <v>#DIV/0!</v>
      </c>
      <c r="H63" s="44" t="e">
        <f>(Informações!AX63/Informações!AW63)*100</f>
        <v>#DIV/0!</v>
      </c>
      <c r="I63" s="44" t="e">
        <f>Informações!AI63/Informações!AH63*100</f>
        <v>#DIV/0!</v>
      </c>
      <c r="J63" s="44" t="e">
        <f>Informações!AY63/Informações!AZ63</f>
        <v>#DIV/0!</v>
      </c>
      <c r="K63" s="45" t="e">
        <f>Informações!AP63/Informações!AQ63*100</f>
        <v>#DIV/0!</v>
      </c>
      <c r="L63" s="45" t="e">
        <f>Informações!AU63/Informações!AV63</f>
        <v>#DIV/0!</v>
      </c>
      <c r="M63" s="45" t="e">
        <f>Informações!AO63/Informações!AJ63</f>
        <v>#DIV/0!</v>
      </c>
      <c r="N63" s="45" t="e">
        <f>Informações!AM63/Informações!AJ63</f>
        <v>#DIV/0!</v>
      </c>
      <c r="O63" s="46" t="e">
        <f>Informações!AK63/Informações!AL63*100</f>
        <v>#DIV/0!</v>
      </c>
      <c r="P63" s="47" t="e">
        <f>Informações!AR63/Informações!AS63*100</f>
        <v>#DIV/0!</v>
      </c>
      <c r="Q63" s="47">
        <f>Informações!AT63</f>
        <v>0</v>
      </c>
    </row>
    <row r="64" spans="1:17" s="48" customFormat="1" ht="12.75" x14ac:dyDescent="0.2">
      <c r="A64" s="38">
        <v>312000</v>
      </c>
      <c r="B64" s="39" t="s">
        <v>88</v>
      </c>
      <c r="C64" s="39" t="s">
        <v>17</v>
      </c>
      <c r="D64" s="40">
        <f>Informações!D64</f>
        <v>2077</v>
      </c>
      <c r="E64" s="41">
        <f>Informações!AN64</f>
        <v>0</v>
      </c>
      <c r="F64" s="42" t="e">
        <f>((Informações!AD64+Informações!AG64)/Informações!M64)*100</f>
        <v>#DIV/0!</v>
      </c>
      <c r="G64" s="43" t="e">
        <f>((Informações!AC64+Informações!AF64)/Informações!N64)*100</f>
        <v>#DIV/0!</v>
      </c>
      <c r="H64" s="44" t="e">
        <f>(Informações!AX64/Informações!AW64)*100</f>
        <v>#DIV/0!</v>
      </c>
      <c r="I64" s="44" t="e">
        <f>Informações!AI64/Informações!AH64*100</f>
        <v>#DIV/0!</v>
      </c>
      <c r="J64" s="44" t="e">
        <f>Informações!AY64/Informações!AZ64</f>
        <v>#DIV/0!</v>
      </c>
      <c r="K64" s="45" t="e">
        <f>Informações!AP64/Informações!AQ64*100</f>
        <v>#DIV/0!</v>
      </c>
      <c r="L64" s="45" t="e">
        <f>Informações!AU64/Informações!AV64</f>
        <v>#DIV/0!</v>
      </c>
      <c r="M64" s="45" t="e">
        <f>Informações!AO64/Informações!AJ64</f>
        <v>#DIV/0!</v>
      </c>
      <c r="N64" s="45" t="e">
        <f>Informações!AM64/Informações!AJ64</f>
        <v>#DIV/0!</v>
      </c>
      <c r="O64" s="46" t="e">
        <f>Informações!AK64/Informações!AL64*100</f>
        <v>#DIV/0!</v>
      </c>
      <c r="P64" s="47" t="e">
        <f>Informações!AR64/Informações!AS64*100</f>
        <v>#DIV/0!</v>
      </c>
      <c r="Q64" s="47">
        <f>Informações!AT64</f>
        <v>0</v>
      </c>
    </row>
    <row r="65" spans="1:17" s="48" customFormat="1" ht="12.75" x14ac:dyDescent="0.2">
      <c r="A65" s="38">
        <v>312000</v>
      </c>
      <c r="B65" s="39" t="s">
        <v>88</v>
      </c>
      <c r="C65" s="39" t="s">
        <v>17</v>
      </c>
      <c r="D65" s="40">
        <f>Informações!D65</f>
        <v>2078</v>
      </c>
      <c r="E65" s="41">
        <f>Informações!AN65</f>
        <v>0</v>
      </c>
      <c r="F65" s="42" t="e">
        <f>((Informações!AD65+Informações!AG65)/Informações!M65)*100</f>
        <v>#DIV/0!</v>
      </c>
      <c r="G65" s="43" t="e">
        <f>((Informações!AC65+Informações!AF65)/Informações!N65)*100</f>
        <v>#DIV/0!</v>
      </c>
      <c r="H65" s="44" t="e">
        <f>(Informações!AX65/Informações!AW65)*100</f>
        <v>#DIV/0!</v>
      </c>
      <c r="I65" s="44" t="e">
        <f>Informações!AI65/Informações!AH65*100</f>
        <v>#DIV/0!</v>
      </c>
      <c r="J65" s="44" t="e">
        <f>Informações!AY65/Informações!AZ65</f>
        <v>#DIV/0!</v>
      </c>
      <c r="K65" s="45" t="e">
        <f>Informações!AP65/Informações!AQ65*100</f>
        <v>#DIV/0!</v>
      </c>
      <c r="L65" s="45" t="e">
        <f>Informações!AU65/Informações!AV65</f>
        <v>#DIV/0!</v>
      </c>
      <c r="M65" s="45" t="e">
        <f>Informações!AO65/Informações!AJ65</f>
        <v>#DIV/0!</v>
      </c>
      <c r="N65" s="45" t="e">
        <f>Informações!AM65/Informações!AJ65</f>
        <v>#DIV/0!</v>
      </c>
      <c r="O65" s="46" t="e">
        <f>Informações!AK65/Informações!AL65*100</f>
        <v>#DIV/0!</v>
      </c>
      <c r="P65" s="47" t="e">
        <f>Informações!AR65/Informações!AS65*100</f>
        <v>#DIV/0!</v>
      </c>
      <c r="Q65" s="47">
        <f>Informações!AT65</f>
        <v>0</v>
      </c>
    </row>
    <row r="66" spans="1:17" s="48" customFormat="1" ht="12.75" x14ac:dyDescent="0.2">
      <c r="A66" s="38">
        <v>312000</v>
      </c>
      <c r="B66" s="39" t="s">
        <v>88</v>
      </c>
      <c r="C66" s="39" t="s">
        <v>17</v>
      </c>
      <c r="D66" s="40">
        <f>Informações!D66</f>
        <v>2079</v>
      </c>
      <c r="E66" s="41">
        <f>Informações!AN66</f>
        <v>0</v>
      </c>
      <c r="F66" s="42" t="e">
        <f>((Informações!AD66+Informações!AG66)/Informações!M66)*100</f>
        <v>#DIV/0!</v>
      </c>
      <c r="G66" s="43" t="e">
        <f>((Informações!AC66+Informações!AF66)/Informações!N66)*100</f>
        <v>#DIV/0!</v>
      </c>
      <c r="H66" s="44" t="e">
        <f>(Informações!AX66/Informações!AW66)*100</f>
        <v>#DIV/0!</v>
      </c>
      <c r="I66" s="44" t="e">
        <f>Informações!AI66/Informações!AH66*100</f>
        <v>#DIV/0!</v>
      </c>
      <c r="J66" s="44" t="e">
        <f>Informações!AY66/Informações!AZ66</f>
        <v>#DIV/0!</v>
      </c>
      <c r="K66" s="45" t="e">
        <f>Informações!AP66/Informações!AQ66*100</f>
        <v>#DIV/0!</v>
      </c>
      <c r="L66" s="45" t="e">
        <f>Informações!AU66/Informações!AV66</f>
        <v>#DIV/0!</v>
      </c>
      <c r="M66" s="45" t="e">
        <f>Informações!AO66/Informações!AJ66</f>
        <v>#DIV/0!</v>
      </c>
      <c r="N66" s="45" t="e">
        <f>Informações!AM66/Informações!AJ66</f>
        <v>#DIV/0!</v>
      </c>
      <c r="O66" s="46" t="e">
        <f>Informações!AK66/Informações!AL66*100</f>
        <v>#DIV/0!</v>
      </c>
      <c r="P66" s="47" t="e">
        <f>Informações!AR66/Informações!AS66*100</f>
        <v>#DIV/0!</v>
      </c>
      <c r="Q66" s="47">
        <f>Informações!AT66</f>
        <v>0</v>
      </c>
    </row>
    <row r="67" spans="1:17" s="48" customFormat="1" ht="12.75" x14ac:dyDescent="0.2">
      <c r="A67" s="38">
        <v>312000</v>
      </c>
      <c r="B67" s="39" t="s">
        <v>88</v>
      </c>
      <c r="C67" s="39" t="s">
        <v>17</v>
      </c>
      <c r="D67" s="40">
        <f>Informações!D67</f>
        <v>2080</v>
      </c>
      <c r="E67" s="41">
        <f>Informações!AN67</f>
        <v>0</v>
      </c>
      <c r="F67" s="42" t="e">
        <f>((Informações!AD67+Informações!AG67)/Informações!M67)*100</f>
        <v>#DIV/0!</v>
      </c>
      <c r="G67" s="43" t="e">
        <f>((Informações!AC67+Informações!AF67)/Informações!N67)*100</f>
        <v>#DIV/0!</v>
      </c>
      <c r="H67" s="44" t="e">
        <f>(Informações!AX67/Informações!AW67)*100</f>
        <v>#DIV/0!</v>
      </c>
      <c r="I67" s="44" t="e">
        <f>Informações!AI67/Informações!AH67*100</f>
        <v>#DIV/0!</v>
      </c>
      <c r="J67" s="44" t="e">
        <f>Informações!AY67/Informações!AZ67</f>
        <v>#DIV/0!</v>
      </c>
      <c r="K67" s="45" t="e">
        <f>Informações!AP67/Informações!AQ67*100</f>
        <v>#DIV/0!</v>
      </c>
      <c r="L67" s="45" t="e">
        <f>Informações!AU67/Informações!AV67</f>
        <v>#DIV/0!</v>
      </c>
      <c r="M67" s="45" t="e">
        <f>Informações!AO67/Informações!AJ67</f>
        <v>#DIV/0!</v>
      </c>
      <c r="N67" s="45" t="e">
        <f>Informações!AM67/Informações!AJ67</f>
        <v>#DIV/0!</v>
      </c>
      <c r="O67" s="46" t="e">
        <f>Informações!AK67/Informações!AL67*100</f>
        <v>#DIV/0!</v>
      </c>
      <c r="P67" s="47" t="e">
        <f>Informações!AR67/Informações!AS67*100</f>
        <v>#DIV/0!</v>
      </c>
      <c r="Q67" s="47">
        <f>Informações!AT67</f>
        <v>0</v>
      </c>
    </row>
    <row r="68" spans="1:17" s="48" customFormat="1" ht="12.75" x14ac:dyDescent="0.2">
      <c r="A68" s="38">
        <v>312000</v>
      </c>
      <c r="B68" s="39" t="s">
        <v>88</v>
      </c>
      <c r="C68" s="39" t="s">
        <v>17</v>
      </c>
      <c r="D68" s="40">
        <f>Informações!D68</f>
        <v>2081</v>
      </c>
      <c r="E68" s="41">
        <f>Informações!AN68</f>
        <v>0</v>
      </c>
      <c r="F68" s="42" t="e">
        <f>((Informações!AD68+Informações!AG68)/Informações!M68)*100</f>
        <v>#DIV/0!</v>
      </c>
      <c r="G68" s="43" t="e">
        <f>((Informações!AC68+Informações!AF68)/Informações!N68)*100</f>
        <v>#DIV/0!</v>
      </c>
      <c r="H68" s="44" t="e">
        <f>(Informações!AX68/Informações!AW68)*100</f>
        <v>#DIV/0!</v>
      </c>
      <c r="I68" s="44" t="e">
        <f>Informações!AI68/Informações!AH68*100</f>
        <v>#DIV/0!</v>
      </c>
      <c r="J68" s="44" t="e">
        <f>Informações!AY68/Informações!AZ68</f>
        <v>#DIV/0!</v>
      </c>
      <c r="K68" s="45" t="e">
        <f>Informações!AP68/Informações!AQ68*100</f>
        <v>#DIV/0!</v>
      </c>
      <c r="L68" s="45" t="e">
        <f>Informações!AU68/Informações!AV68</f>
        <v>#DIV/0!</v>
      </c>
      <c r="M68" s="45" t="e">
        <f>Informações!AO68/Informações!AJ68</f>
        <v>#DIV/0!</v>
      </c>
      <c r="N68" s="45" t="e">
        <f>Informações!AM68/Informações!AJ68</f>
        <v>#DIV/0!</v>
      </c>
      <c r="O68" s="46" t="e">
        <f>Informações!AK68/Informações!AL68*100</f>
        <v>#DIV/0!</v>
      </c>
      <c r="P68" s="47" t="e">
        <f>Informações!AR68/Informações!AS68*100</f>
        <v>#DIV/0!</v>
      </c>
      <c r="Q68" s="47">
        <f>Informações!AT68</f>
        <v>0</v>
      </c>
    </row>
    <row r="69" spans="1:17" s="48" customFormat="1" ht="12.75" x14ac:dyDescent="0.2">
      <c r="A69" s="38">
        <v>312000</v>
      </c>
      <c r="B69" s="39" t="s">
        <v>88</v>
      </c>
      <c r="C69" s="39" t="s">
        <v>17</v>
      </c>
      <c r="D69" s="40">
        <f>Informações!D69</f>
        <v>2082</v>
      </c>
      <c r="E69" s="41">
        <f>Informações!AN69</f>
        <v>0</v>
      </c>
      <c r="F69" s="42" t="e">
        <f>((Informações!AD69+Informações!AG69)/Informações!M69)*100</f>
        <v>#DIV/0!</v>
      </c>
      <c r="G69" s="43" t="e">
        <f>((Informações!AC69+Informações!AF69)/Informações!N69)*100</f>
        <v>#DIV/0!</v>
      </c>
      <c r="H69" s="44" t="e">
        <f>(Informações!AX69/Informações!AW69)*100</f>
        <v>#DIV/0!</v>
      </c>
      <c r="I69" s="44" t="e">
        <f>Informações!AI69/Informações!AH69*100</f>
        <v>#DIV/0!</v>
      </c>
      <c r="J69" s="44" t="e">
        <f>Informações!AY69/Informações!AZ69</f>
        <v>#DIV/0!</v>
      </c>
      <c r="K69" s="45" t="e">
        <f>Informações!AP69/Informações!AQ69*100</f>
        <v>#DIV/0!</v>
      </c>
      <c r="L69" s="45" t="e">
        <f>Informações!AU69/Informações!AV69</f>
        <v>#DIV/0!</v>
      </c>
      <c r="M69" s="45" t="e">
        <f>Informações!AO69/Informações!AJ69</f>
        <v>#DIV/0!</v>
      </c>
      <c r="N69" s="45" t="e">
        <f>Informações!AM69/Informações!AJ69</f>
        <v>#DIV/0!</v>
      </c>
      <c r="O69" s="46" t="e">
        <f>Informações!AK69/Informações!AL69*100</f>
        <v>#DIV/0!</v>
      </c>
      <c r="P69" s="47" t="e">
        <f>Informações!AR69/Informações!AS69*100</f>
        <v>#DIV/0!</v>
      </c>
      <c r="Q69" s="47">
        <f>Informações!AT69</f>
        <v>0</v>
      </c>
    </row>
    <row r="70" spans="1:17" s="48" customFormat="1" ht="12.75" x14ac:dyDescent="0.2">
      <c r="A70" s="38">
        <v>312000</v>
      </c>
      <c r="B70" s="39" t="s">
        <v>88</v>
      </c>
      <c r="C70" s="39" t="s">
        <v>17</v>
      </c>
      <c r="D70" s="40">
        <f>Informações!D70</f>
        <v>2083</v>
      </c>
      <c r="E70" s="41">
        <f>Informações!AN70</f>
        <v>0</v>
      </c>
      <c r="F70" s="42" t="e">
        <f>((Informações!AD70+Informações!AG70)/Informações!M70)*100</f>
        <v>#DIV/0!</v>
      </c>
      <c r="G70" s="43" t="e">
        <f>((Informações!AC70+Informações!AF70)/Informações!N70)*100</f>
        <v>#DIV/0!</v>
      </c>
      <c r="H70" s="44" t="e">
        <f>(Informações!AX70/Informações!AW70)*100</f>
        <v>#DIV/0!</v>
      </c>
      <c r="I70" s="44" t="e">
        <f>Informações!AI70/Informações!AH70*100</f>
        <v>#DIV/0!</v>
      </c>
      <c r="J70" s="44" t="e">
        <f>Informações!AY70/Informações!AZ70</f>
        <v>#DIV/0!</v>
      </c>
      <c r="K70" s="45" t="e">
        <f>Informações!AP70/Informações!AQ70*100</f>
        <v>#DIV/0!</v>
      </c>
      <c r="L70" s="45" t="e">
        <f>Informações!AU70/Informações!AV70</f>
        <v>#DIV/0!</v>
      </c>
      <c r="M70" s="45" t="e">
        <f>Informações!AO70/Informações!AJ70</f>
        <v>#DIV/0!</v>
      </c>
      <c r="N70" s="45" t="e">
        <f>Informações!AM70/Informações!AJ70</f>
        <v>#DIV/0!</v>
      </c>
      <c r="O70" s="46" t="e">
        <f>Informações!AK70/Informações!AL70*100</f>
        <v>#DIV/0!</v>
      </c>
      <c r="P70" s="47" t="e">
        <f>Informações!AR70/Informações!AS70*100</f>
        <v>#DIV/0!</v>
      </c>
      <c r="Q70" s="47">
        <f>Informações!AT70</f>
        <v>0</v>
      </c>
    </row>
    <row r="71" spans="1:17" s="48" customFormat="1" ht="12.75" x14ac:dyDescent="0.2">
      <c r="A71" s="38">
        <v>312000</v>
      </c>
      <c r="B71" s="39" t="s">
        <v>88</v>
      </c>
      <c r="C71" s="39" t="s">
        <v>17</v>
      </c>
      <c r="D71" s="40">
        <f>Informações!D71</f>
        <v>2084</v>
      </c>
      <c r="E71" s="41">
        <f>Informações!AN71</f>
        <v>0</v>
      </c>
      <c r="F71" s="42" t="e">
        <f>((Informações!AD71+Informações!AG71)/Informações!M71)*100</f>
        <v>#DIV/0!</v>
      </c>
      <c r="G71" s="43" t="e">
        <f>((Informações!AC71+Informações!AF71)/Informações!N71)*100</f>
        <v>#DIV/0!</v>
      </c>
      <c r="H71" s="44" t="e">
        <f>(Informações!AX71/Informações!AW71)*100</f>
        <v>#DIV/0!</v>
      </c>
      <c r="I71" s="44" t="e">
        <f>Informações!AI71/Informações!AH71*100</f>
        <v>#DIV/0!</v>
      </c>
      <c r="J71" s="44" t="e">
        <f>Informações!AY71/Informações!AZ71</f>
        <v>#DIV/0!</v>
      </c>
      <c r="K71" s="45" t="e">
        <f>Informações!AP71/Informações!AQ71*100</f>
        <v>#DIV/0!</v>
      </c>
      <c r="L71" s="45" t="e">
        <f>Informações!AU71/Informações!AV71</f>
        <v>#DIV/0!</v>
      </c>
      <c r="M71" s="45" t="e">
        <f>Informações!AO71/Informações!AJ71</f>
        <v>#DIV/0!</v>
      </c>
      <c r="N71" s="45" t="e">
        <f>Informações!AM71/Informações!AJ71</f>
        <v>#DIV/0!</v>
      </c>
      <c r="O71" s="46" t="e">
        <f>Informações!AK71/Informações!AL71*100</f>
        <v>#DIV/0!</v>
      </c>
      <c r="P71" s="47" t="e">
        <f>Informações!AR71/Informações!AS71*100</f>
        <v>#DIV/0!</v>
      </c>
      <c r="Q71" s="47">
        <f>Informações!AT71</f>
        <v>0</v>
      </c>
    </row>
    <row r="72" spans="1:17" s="48" customFormat="1" ht="12.75" x14ac:dyDescent="0.2">
      <c r="A72" s="38">
        <v>312000</v>
      </c>
      <c r="B72" s="39" t="s">
        <v>88</v>
      </c>
      <c r="C72" s="39" t="s">
        <v>17</v>
      </c>
      <c r="D72" s="40">
        <f>Informações!D72</f>
        <v>2085</v>
      </c>
      <c r="E72" s="41">
        <f>Informações!AN72</f>
        <v>0</v>
      </c>
      <c r="F72" s="42" t="e">
        <f>((Informações!AD72+Informações!AG72)/Informações!M72)*100</f>
        <v>#DIV/0!</v>
      </c>
      <c r="G72" s="43" t="e">
        <f>((Informações!AC72+Informações!AF72)/Informações!N72)*100</f>
        <v>#DIV/0!</v>
      </c>
      <c r="H72" s="44" t="e">
        <f>(Informações!AX72/Informações!AW72)*100</f>
        <v>#DIV/0!</v>
      </c>
      <c r="I72" s="44" t="e">
        <f>Informações!AI72/Informações!AH72*100</f>
        <v>#DIV/0!</v>
      </c>
      <c r="J72" s="44" t="e">
        <f>Informações!AY72/Informações!AZ72</f>
        <v>#DIV/0!</v>
      </c>
      <c r="K72" s="45" t="e">
        <f>Informações!AP72/Informações!AQ72*100</f>
        <v>#DIV/0!</v>
      </c>
      <c r="L72" s="45" t="e">
        <f>Informações!AU72/Informações!AV72</f>
        <v>#DIV/0!</v>
      </c>
      <c r="M72" s="45" t="e">
        <f>Informações!AO72/Informações!AJ72</f>
        <v>#DIV/0!</v>
      </c>
      <c r="N72" s="45" t="e">
        <f>Informações!AM72/Informações!AJ72</f>
        <v>#DIV/0!</v>
      </c>
      <c r="O72" s="46" t="e">
        <f>Informações!AK72/Informações!AL72*100</f>
        <v>#DIV/0!</v>
      </c>
      <c r="P72" s="47" t="e">
        <f>Informações!AR72/Informações!AS72*100</f>
        <v>#DIV/0!</v>
      </c>
      <c r="Q72" s="47">
        <f>Informações!AT72</f>
        <v>0</v>
      </c>
    </row>
    <row r="73" spans="1:17" s="48" customFormat="1" ht="12.75" x14ac:dyDescent="0.2">
      <c r="A73" s="38">
        <v>312000</v>
      </c>
      <c r="B73" s="39" t="s">
        <v>88</v>
      </c>
      <c r="C73" s="39" t="s">
        <v>17</v>
      </c>
      <c r="D73" s="40">
        <f>Informações!D73</f>
        <v>2086</v>
      </c>
      <c r="E73" s="41">
        <f>Informações!AN73</f>
        <v>0</v>
      </c>
      <c r="F73" s="42" t="e">
        <f>((Informações!AD73+Informações!AG73)/Informações!M73)*100</f>
        <v>#DIV/0!</v>
      </c>
      <c r="G73" s="43" t="e">
        <f>((Informações!AC73+Informações!AF73)/Informações!N73)*100</f>
        <v>#DIV/0!</v>
      </c>
      <c r="H73" s="44" t="e">
        <f>(Informações!AX73/Informações!AW73)*100</f>
        <v>#DIV/0!</v>
      </c>
      <c r="I73" s="44" t="e">
        <f>Informações!AI73/Informações!AH73*100</f>
        <v>#DIV/0!</v>
      </c>
      <c r="J73" s="44" t="e">
        <f>Informações!AY73/Informações!AZ73</f>
        <v>#DIV/0!</v>
      </c>
      <c r="K73" s="45" t="e">
        <f>Informações!AP73/Informações!AQ73*100</f>
        <v>#DIV/0!</v>
      </c>
      <c r="L73" s="45" t="e">
        <f>Informações!AU73/Informações!AV73</f>
        <v>#DIV/0!</v>
      </c>
      <c r="M73" s="45" t="e">
        <f>Informações!AO73/Informações!AJ73</f>
        <v>#DIV/0!</v>
      </c>
      <c r="N73" s="45" t="e">
        <f>Informações!AM73/Informações!AJ73</f>
        <v>#DIV/0!</v>
      </c>
      <c r="O73" s="46" t="e">
        <f>Informações!AK73/Informações!AL73*100</f>
        <v>#DIV/0!</v>
      </c>
      <c r="P73" s="47" t="e">
        <f>Informações!AR73/Informações!AS73*100</f>
        <v>#DIV/0!</v>
      </c>
      <c r="Q73" s="47">
        <f>Informações!AT73</f>
        <v>0</v>
      </c>
    </row>
    <row r="74" spans="1:17" s="48" customFormat="1" ht="12.75" x14ac:dyDescent="0.2">
      <c r="A74" s="38">
        <v>312000</v>
      </c>
      <c r="B74" s="39" t="s">
        <v>88</v>
      </c>
      <c r="C74" s="39" t="s">
        <v>17</v>
      </c>
      <c r="D74" s="40">
        <f>Informações!D74</f>
        <v>2087</v>
      </c>
      <c r="E74" s="41">
        <f>Informações!AN74</f>
        <v>0</v>
      </c>
      <c r="F74" s="42" t="e">
        <f>((Informações!AD74+Informações!AG74)/Informações!M74)*100</f>
        <v>#DIV/0!</v>
      </c>
      <c r="G74" s="43" t="e">
        <f>((Informações!AC74+Informações!AF74)/Informações!N74)*100</f>
        <v>#DIV/0!</v>
      </c>
      <c r="H74" s="44" t="e">
        <f>(Informações!AX74/Informações!AW74)*100</f>
        <v>#DIV/0!</v>
      </c>
      <c r="I74" s="44" t="e">
        <f>Informações!AI74/Informações!AH74*100</f>
        <v>#DIV/0!</v>
      </c>
      <c r="J74" s="44" t="e">
        <f>Informações!AY74/Informações!AZ74</f>
        <v>#DIV/0!</v>
      </c>
      <c r="K74" s="45" t="e">
        <f>Informações!AP74/Informações!AQ74*100</f>
        <v>#DIV/0!</v>
      </c>
      <c r="L74" s="45" t="e">
        <f>Informações!AU74/Informações!AV74</f>
        <v>#DIV/0!</v>
      </c>
      <c r="M74" s="45" t="e">
        <f>Informações!AO74/Informações!AJ74</f>
        <v>#DIV/0!</v>
      </c>
      <c r="N74" s="45" t="e">
        <f>Informações!AM74/Informações!AJ74</f>
        <v>#DIV/0!</v>
      </c>
      <c r="O74" s="46" t="e">
        <f>Informações!AK74/Informações!AL74*100</f>
        <v>#DIV/0!</v>
      </c>
      <c r="P74" s="47" t="e">
        <f>Informações!AR74/Informações!AS74*100</f>
        <v>#DIV/0!</v>
      </c>
      <c r="Q74" s="47">
        <f>Informações!AT74</f>
        <v>0</v>
      </c>
    </row>
    <row r="75" spans="1:17" s="48" customFormat="1" ht="12.75" x14ac:dyDescent="0.2">
      <c r="A75" s="38">
        <v>312000</v>
      </c>
      <c r="B75" s="39" t="s">
        <v>88</v>
      </c>
      <c r="C75" s="39" t="s">
        <v>17</v>
      </c>
      <c r="D75" s="40">
        <f>Informações!D75</f>
        <v>2088</v>
      </c>
      <c r="E75" s="41">
        <f>Informações!AN75</f>
        <v>0</v>
      </c>
      <c r="F75" s="42" t="e">
        <f>((Informações!AD75+Informações!AG75)/Informações!M75)*100</f>
        <v>#DIV/0!</v>
      </c>
      <c r="G75" s="43" t="e">
        <f>((Informações!AC75+Informações!AF75)/Informações!N75)*100</f>
        <v>#DIV/0!</v>
      </c>
      <c r="H75" s="44" t="e">
        <f>(Informações!AX75/Informações!AW75)*100</f>
        <v>#DIV/0!</v>
      </c>
      <c r="I75" s="44" t="e">
        <f>Informações!AI75/Informações!AH75*100</f>
        <v>#DIV/0!</v>
      </c>
      <c r="J75" s="44" t="e">
        <f>Informações!AY75/Informações!AZ75</f>
        <v>#DIV/0!</v>
      </c>
      <c r="K75" s="45" t="e">
        <f>Informações!AP75/Informações!AQ75*100</f>
        <v>#DIV/0!</v>
      </c>
      <c r="L75" s="45" t="e">
        <f>Informações!AU75/Informações!AV75</f>
        <v>#DIV/0!</v>
      </c>
      <c r="M75" s="45" t="e">
        <f>Informações!AO75/Informações!AJ75</f>
        <v>#DIV/0!</v>
      </c>
      <c r="N75" s="45" t="e">
        <f>Informações!AM75/Informações!AJ75</f>
        <v>#DIV/0!</v>
      </c>
      <c r="O75" s="46" t="e">
        <f>Informações!AK75/Informações!AL75*100</f>
        <v>#DIV/0!</v>
      </c>
      <c r="P75" s="47" t="e">
        <f>Informações!AR75/Informações!AS75*100</f>
        <v>#DIV/0!</v>
      </c>
      <c r="Q75" s="47">
        <f>Informações!AT75</f>
        <v>0</v>
      </c>
    </row>
    <row r="76" spans="1:17" s="48" customFormat="1" ht="12.75" x14ac:dyDescent="0.2">
      <c r="A76" s="38">
        <v>312000</v>
      </c>
      <c r="B76" s="39" t="s">
        <v>88</v>
      </c>
      <c r="C76" s="39" t="s">
        <v>17</v>
      </c>
      <c r="D76" s="40">
        <f>Informações!D76</f>
        <v>2089</v>
      </c>
      <c r="E76" s="41">
        <f>Informações!AN76</f>
        <v>0</v>
      </c>
      <c r="F76" s="42" t="e">
        <f>((Informações!AD76+Informações!AG76)/Informações!M76)*100</f>
        <v>#DIV/0!</v>
      </c>
      <c r="G76" s="43" t="e">
        <f>((Informações!AC76+Informações!AF76)/Informações!N76)*100</f>
        <v>#DIV/0!</v>
      </c>
      <c r="H76" s="44" t="e">
        <f>(Informações!AX76/Informações!AW76)*100</f>
        <v>#DIV/0!</v>
      </c>
      <c r="I76" s="44" t="e">
        <f>Informações!AI76/Informações!AH76*100</f>
        <v>#DIV/0!</v>
      </c>
      <c r="J76" s="44" t="e">
        <f>Informações!AY76/Informações!AZ76</f>
        <v>#DIV/0!</v>
      </c>
      <c r="K76" s="45" t="e">
        <f>Informações!AP76/Informações!AQ76*100</f>
        <v>#DIV/0!</v>
      </c>
      <c r="L76" s="45" t="e">
        <f>Informações!AU76/Informações!AV76</f>
        <v>#DIV/0!</v>
      </c>
      <c r="M76" s="45" t="e">
        <f>Informações!AO76/Informações!AJ76</f>
        <v>#DIV/0!</v>
      </c>
      <c r="N76" s="45" t="e">
        <f>Informações!AM76/Informações!AJ76</f>
        <v>#DIV/0!</v>
      </c>
      <c r="O76" s="46" t="e">
        <f>Informações!AK76/Informações!AL76*100</f>
        <v>#DIV/0!</v>
      </c>
      <c r="P76" s="47" t="e">
        <f>Informações!AR76/Informações!AS76*100</f>
        <v>#DIV/0!</v>
      </c>
      <c r="Q76" s="47">
        <f>Informações!AT76</f>
        <v>0</v>
      </c>
    </row>
    <row r="77" spans="1:17" s="48" customFormat="1" ht="12.75" x14ac:dyDescent="0.2">
      <c r="A77" s="38">
        <v>312000</v>
      </c>
      <c r="B77" s="39" t="s">
        <v>88</v>
      </c>
      <c r="C77" s="39" t="s">
        <v>17</v>
      </c>
      <c r="D77" s="40">
        <f>Informações!D77</f>
        <v>2090</v>
      </c>
      <c r="E77" s="41">
        <f>Informações!AN77</f>
        <v>0</v>
      </c>
      <c r="F77" s="42" t="e">
        <f>((Informações!AD77+Informações!AG77)/Informações!M77)*100</f>
        <v>#DIV/0!</v>
      </c>
      <c r="G77" s="43" t="e">
        <f>((Informações!AC77+Informações!AF77)/Informações!N77)*100</f>
        <v>#DIV/0!</v>
      </c>
      <c r="H77" s="44" t="e">
        <f>(Informações!AX77/Informações!AW77)*100</f>
        <v>#DIV/0!</v>
      </c>
      <c r="I77" s="44" t="e">
        <f>Informações!AI77/Informações!AH77*100</f>
        <v>#DIV/0!</v>
      </c>
      <c r="J77" s="44" t="e">
        <f>Informações!AY77/Informações!AZ77</f>
        <v>#DIV/0!</v>
      </c>
      <c r="K77" s="45" t="e">
        <f>Informações!AP77/Informações!AQ77*100</f>
        <v>#DIV/0!</v>
      </c>
      <c r="L77" s="45" t="e">
        <f>Informações!AU77/Informações!AV77</f>
        <v>#DIV/0!</v>
      </c>
      <c r="M77" s="45" t="e">
        <f>Informações!AO77/Informações!AJ77</f>
        <v>#DIV/0!</v>
      </c>
      <c r="N77" s="45" t="e">
        <f>Informações!AM77/Informações!AJ77</f>
        <v>#DIV/0!</v>
      </c>
      <c r="O77" s="46" t="e">
        <f>Informações!AK77/Informações!AL77*100</f>
        <v>#DIV/0!</v>
      </c>
      <c r="P77" s="47" t="e">
        <f>Informações!AR77/Informações!AS77*100</f>
        <v>#DIV/0!</v>
      </c>
      <c r="Q77" s="47">
        <f>Informações!AT77</f>
        <v>0</v>
      </c>
    </row>
    <row r="78" spans="1:17" s="48" customFormat="1" ht="12.75" x14ac:dyDescent="0.2">
      <c r="A78" s="38">
        <v>312000</v>
      </c>
      <c r="B78" s="39" t="s">
        <v>88</v>
      </c>
      <c r="C78" s="39" t="s">
        <v>17</v>
      </c>
      <c r="D78" s="40">
        <f>Informações!D78</f>
        <v>2091</v>
      </c>
      <c r="E78" s="41">
        <f>Informações!AN78</f>
        <v>0</v>
      </c>
      <c r="F78" s="42" t="e">
        <f>((Informações!AD78+Informações!AG78)/Informações!M78)*100</f>
        <v>#DIV/0!</v>
      </c>
      <c r="G78" s="43" t="e">
        <f>((Informações!AC78+Informações!AF78)/Informações!N78)*100</f>
        <v>#DIV/0!</v>
      </c>
      <c r="H78" s="44" t="e">
        <f>(Informações!AX78/Informações!AW78)*100</f>
        <v>#DIV/0!</v>
      </c>
      <c r="I78" s="44" t="e">
        <f>Informações!AI78/Informações!AH78*100</f>
        <v>#DIV/0!</v>
      </c>
      <c r="J78" s="44" t="e">
        <f>Informações!AY78/Informações!AZ78</f>
        <v>#DIV/0!</v>
      </c>
      <c r="K78" s="45" t="e">
        <f>Informações!AP78/Informações!AQ78*100</f>
        <v>#DIV/0!</v>
      </c>
      <c r="L78" s="45" t="e">
        <f>Informações!AU78/Informações!AV78</f>
        <v>#DIV/0!</v>
      </c>
      <c r="M78" s="45" t="e">
        <f>Informações!AO78/Informações!AJ78</f>
        <v>#DIV/0!</v>
      </c>
      <c r="N78" s="45" t="e">
        <f>Informações!AM78/Informações!AJ78</f>
        <v>#DIV/0!</v>
      </c>
      <c r="O78" s="46" t="e">
        <f>Informações!AK78/Informações!AL78*100</f>
        <v>#DIV/0!</v>
      </c>
      <c r="P78" s="47" t="e">
        <f>Informações!AR78/Informações!AS78*100</f>
        <v>#DIV/0!</v>
      </c>
      <c r="Q78" s="47">
        <f>Informações!AT78</f>
        <v>0</v>
      </c>
    </row>
    <row r="79" spans="1:17" s="48" customFormat="1" ht="12.75" x14ac:dyDescent="0.2">
      <c r="A79" s="38">
        <v>312000</v>
      </c>
      <c r="B79" s="39" t="s">
        <v>88</v>
      </c>
      <c r="C79" s="39" t="s">
        <v>17</v>
      </c>
      <c r="D79" s="40">
        <f>Informações!D79</f>
        <v>2092</v>
      </c>
      <c r="E79" s="41">
        <f>Informações!AN79</f>
        <v>0</v>
      </c>
      <c r="F79" s="42" t="e">
        <f>((Informações!AD79+Informações!AG79)/Informações!M79)*100</f>
        <v>#DIV/0!</v>
      </c>
      <c r="G79" s="43" t="e">
        <f>((Informações!AC79+Informações!AF79)/Informações!N79)*100</f>
        <v>#DIV/0!</v>
      </c>
      <c r="H79" s="44" t="e">
        <f>(Informações!AX79/Informações!AW79)*100</f>
        <v>#DIV/0!</v>
      </c>
      <c r="I79" s="44" t="e">
        <f>Informações!AI79/Informações!AH79*100</f>
        <v>#DIV/0!</v>
      </c>
      <c r="J79" s="44" t="e">
        <f>Informações!AY79/Informações!AZ79</f>
        <v>#DIV/0!</v>
      </c>
      <c r="K79" s="45" t="e">
        <f>Informações!AP79/Informações!AQ79*100</f>
        <v>#DIV/0!</v>
      </c>
      <c r="L79" s="45" t="e">
        <f>Informações!AU79/Informações!AV79</f>
        <v>#DIV/0!</v>
      </c>
      <c r="M79" s="45" t="e">
        <f>Informações!AO79/Informações!AJ79</f>
        <v>#DIV/0!</v>
      </c>
      <c r="N79" s="45" t="e">
        <f>Informações!AM79/Informações!AJ79</f>
        <v>#DIV/0!</v>
      </c>
      <c r="O79" s="46" t="e">
        <f>Informações!AK79/Informações!AL79*100</f>
        <v>#DIV/0!</v>
      </c>
      <c r="P79" s="47" t="e">
        <f>Informações!AR79/Informações!AS79*100</f>
        <v>#DIV/0!</v>
      </c>
      <c r="Q79" s="47">
        <f>Informações!AT79</f>
        <v>0</v>
      </c>
    </row>
    <row r="80" spans="1:17" s="48" customFormat="1" ht="12.75" x14ac:dyDescent="0.2">
      <c r="A80" s="38">
        <v>312000</v>
      </c>
      <c r="B80" s="39" t="s">
        <v>88</v>
      </c>
      <c r="C80" s="39" t="s">
        <v>17</v>
      </c>
      <c r="D80" s="40">
        <f>Informações!D80</f>
        <v>2093</v>
      </c>
      <c r="E80" s="41">
        <f>Informações!AN80</f>
        <v>0</v>
      </c>
      <c r="F80" s="42" t="e">
        <f>((Informações!AD80+Informações!AG80)/Informações!M80)*100</f>
        <v>#DIV/0!</v>
      </c>
      <c r="G80" s="43" t="e">
        <f>((Informações!AC80+Informações!AF80)/Informações!N80)*100</f>
        <v>#DIV/0!</v>
      </c>
      <c r="H80" s="44" t="e">
        <f>(Informações!AX80/Informações!AW80)*100</f>
        <v>#DIV/0!</v>
      </c>
      <c r="I80" s="44" t="e">
        <f>Informações!AI80/Informações!AH80*100</f>
        <v>#DIV/0!</v>
      </c>
      <c r="J80" s="44" t="e">
        <f>Informações!AY80/Informações!AZ80</f>
        <v>#DIV/0!</v>
      </c>
      <c r="K80" s="45" t="e">
        <f>Informações!AP80/Informações!AQ80*100</f>
        <v>#DIV/0!</v>
      </c>
      <c r="L80" s="45" t="e">
        <f>Informações!AU80/Informações!AV80</f>
        <v>#DIV/0!</v>
      </c>
      <c r="M80" s="45" t="e">
        <f>Informações!AO80/Informações!AJ80</f>
        <v>#DIV/0!</v>
      </c>
      <c r="N80" s="45" t="e">
        <f>Informações!AM80/Informações!AJ80</f>
        <v>#DIV/0!</v>
      </c>
      <c r="O80" s="46" t="e">
        <f>Informações!AK80/Informações!AL80*100</f>
        <v>#DIV/0!</v>
      </c>
      <c r="P80" s="47" t="e">
        <f>Informações!AR80/Informações!AS80*100</f>
        <v>#DIV/0!</v>
      </c>
      <c r="Q80" s="47">
        <f>Informações!AT80</f>
        <v>0</v>
      </c>
    </row>
    <row r="81" spans="1:17" s="48" customFormat="1" ht="12.75" x14ac:dyDescent="0.2">
      <c r="A81" s="38">
        <v>312000</v>
      </c>
      <c r="B81" s="39" t="s">
        <v>88</v>
      </c>
      <c r="C81" s="39" t="s">
        <v>17</v>
      </c>
      <c r="D81" s="40">
        <f>Informações!D81</f>
        <v>2094</v>
      </c>
      <c r="E81" s="41">
        <f>Informações!AN81</f>
        <v>0</v>
      </c>
      <c r="F81" s="42" t="e">
        <f>((Informações!AD81+Informações!AG81)/Informações!M81)*100</f>
        <v>#DIV/0!</v>
      </c>
      <c r="G81" s="43" t="e">
        <f>((Informações!AC81+Informações!AF81)/Informações!N81)*100</f>
        <v>#DIV/0!</v>
      </c>
      <c r="H81" s="44" t="e">
        <f>(Informações!AX81/Informações!AW81)*100</f>
        <v>#DIV/0!</v>
      </c>
      <c r="I81" s="44" t="e">
        <f>Informações!AI81/Informações!AH81*100</f>
        <v>#DIV/0!</v>
      </c>
      <c r="J81" s="44" t="e">
        <f>Informações!AY81/Informações!AZ81</f>
        <v>#DIV/0!</v>
      </c>
      <c r="K81" s="45" t="e">
        <f>Informações!AP81/Informações!AQ81*100</f>
        <v>#DIV/0!</v>
      </c>
      <c r="L81" s="45" t="e">
        <f>Informações!AU81/Informações!AV81</f>
        <v>#DIV/0!</v>
      </c>
      <c r="M81" s="45" t="e">
        <f>Informações!AO81/Informações!AJ81</f>
        <v>#DIV/0!</v>
      </c>
      <c r="N81" s="45" t="e">
        <f>Informações!AM81/Informações!AJ81</f>
        <v>#DIV/0!</v>
      </c>
      <c r="O81" s="46" t="e">
        <f>Informações!AK81/Informações!AL81*100</f>
        <v>#DIV/0!</v>
      </c>
      <c r="P81" s="47" t="e">
        <f>Informações!AR81/Informações!AS81*100</f>
        <v>#DIV/0!</v>
      </c>
      <c r="Q81" s="47">
        <f>Informações!AT81</f>
        <v>0</v>
      </c>
    </row>
    <row r="82" spans="1:17" s="48" customFormat="1" ht="12.75" x14ac:dyDescent="0.2">
      <c r="A82" s="38">
        <v>312000</v>
      </c>
      <c r="B82" s="39" t="s">
        <v>88</v>
      </c>
      <c r="C82" s="39" t="s">
        <v>17</v>
      </c>
      <c r="D82" s="40">
        <f>Informações!D82</f>
        <v>2095</v>
      </c>
      <c r="E82" s="41">
        <f>Informações!AN82</f>
        <v>0</v>
      </c>
      <c r="F82" s="42" t="e">
        <f>((Informações!AD82+Informações!AG82)/Informações!M82)*100</f>
        <v>#DIV/0!</v>
      </c>
      <c r="G82" s="43" t="e">
        <f>((Informações!AC82+Informações!AF82)/Informações!N82)*100</f>
        <v>#DIV/0!</v>
      </c>
      <c r="H82" s="44" t="e">
        <f>(Informações!AX82/Informações!AW82)*100</f>
        <v>#DIV/0!</v>
      </c>
      <c r="I82" s="44" t="e">
        <f>Informações!AI82/Informações!AH82*100</f>
        <v>#DIV/0!</v>
      </c>
      <c r="J82" s="44" t="e">
        <f>Informações!AY82/Informações!AZ82</f>
        <v>#DIV/0!</v>
      </c>
      <c r="K82" s="45" t="e">
        <f>Informações!AP82/Informações!AQ82*100</f>
        <v>#DIV/0!</v>
      </c>
      <c r="L82" s="45" t="e">
        <f>Informações!AU82/Informações!AV82</f>
        <v>#DIV/0!</v>
      </c>
      <c r="M82" s="45" t="e">
        <f>Informações!AO82/Informações!AJ82</f>
        <v>#DIV/0!</v>
      </c>
      <c r="N82" s="45" t="e">
        <f>Informações!AM82/Informações!AJ82</f>
        <v>#DIV/0!</v>
      </c>
      <c r="O82" s="46" t="e">
        <f>Informações!AK82/Informações!AL82*100</f>
        <v>#DIV/0!</v>
      </c>
      <c r="P82" s="47" t="e">
        <f>Informações!AR82/Informações!AS82*100</f>
        <v>#DIV/0!</v>
      </c>
      <c r="Q82" s="47">
        <f>Informações!AT82</f>
        <v>0</v>
      </c>
    </row>
    <row r="83" spans="1:17" s="48" customFormat="1" ht="12.75" x14ac:dyDescent="0.2">
      <c r="A83" s="38">
        <v>312000</v>
      </c>
      <c r="B83" s="39" t="s">
        <v>88</v>
      </c>
      <c r="C83" s="39" t="s">
        <v>17</v>
      </c>
      <c r="D83" s="40">
        <f>Informações!D83</f>
        <v>2096</v>
      </c>
      <c r="E83" s="41">
        <f>Informações!AN83</f>
        <v>0</v>
      </c>
      <c r="F83" s="42" t="e">
        <f>((Informações!AD83+Informações!AG83)/Informações!M83)*100</f>
        <v>#DIV/0!</v>
      </c>
      <c r="G83" s="43" t="e">
        <f>((Informações!AC83+Informações!AF83)/Informações!N83)*100</f>
        <v>#DIV/0!</v>
      </c>
      <c r="H83" s="44" t="e">
        <f>(Informações!AX83/Informações!AW83)*100</f>
        <v>#DIV/0!</v>
      </c>
      <c r="I83" s="44" t="e">
        <f>Informações!AI83/Informações!AH83*100</f>
        <v>#DIV/0!</v>
      </c>
      <c r="J83" s="44" t="e">
        <f>Informações!AY83/Informações!AZ83</f>
        <v>#DIV/0!</v>
      </c>
      <c r="K83" s="45" t="e">
        <f>Informações!AP83/Informações!AQ83*100</f>
        <v>#DIV/0!</v>
      </c>
      <c r="L83" s="45" t="e">
        <f>Informações!AU83/Informações!AV83</f>
        <v>#DIV/0!</v>
      </c>
      <c r="M83" s="45" t="e">
        <f>Informações!AO83/Informações!AJ83</f>
        <v>#DIV/0!</v>
      </c>
      <c r="N83" s="45" t="e">
        <f>Informações!AM83/Informações!AJ83</f>
        <v>#DIV/0!</v>
      </c>
      <c r="O83" s="46" t="e">
        <f>Informações!AK83/Informações!AL83*100</f>
        <v>#DIV/0!</v>
      </c>
      <c r="P83" s="47" t="e">
        <f>Informações!AR83/Informações!AS83*100</f>
        <v>#DIV/0!</v>
      </c>
      <c r="Q83" s="47">
        <f>Informações!AT83</f>
        <v>0</v>
      </c>
    </row>
    <row r="84" spans="1:17" s="48" customFormat="1" ht="12" customHeight="1" x14ac:dyDescent="0.2">
      <c r="A84" s="39"/>
      <c r="B84" s="39"/>
      <c r="C84" s="39"/>
      <c r="D84" s="49"/>
      <c r="E84" s="41"/>
      <c r="F84" s="41"/>
      <c r="G84" s="50"/>
      <c r="H84" s="44"/>
      <c r="I84" s="44"/>
      <c r="J84" s="44"/>
      <c r="K84" s="45"/>
      <c r="L84" s="45"/>
      <c r="M84" s="45"/>
      <c r="N84" s="45"/>
      <c r="O84" s="46"/>
      <c r="P84" s="47"/>
      <c r="Q84" s="47"/>
    </row>
    <row r="85" spans="1:17" s="48" customFormat="1" ht="12" customHeight="1" x14ac:dyDescent="0.2">
      <c r="A85" s="39"/>
      <c r="B85" s="39"/>
      <c r="C85" s="39"/>
      <c r="D85" s="49"/>
      <c r="E85" s="41"/>
      <c r="F85" s="41"/>
      <c r="G85" s="50"/>
      <c r="H85" s="44"/>
      <c r="I85" s="44"/>
      <c r="J85" s="44"/>
      <c r="K85" s="45"/>
      <c r="L85" s="45"/>
      <c r="M85" s="45"/>
      <c r="N85" s="45"/>
      <c r="O85" s="46"/>
      <c r="P85" s="47"/>
      <c r="Q85" s="47"/>
    </row>
    <row r="86" spans="1:17" s="48" customFormat="1" ht="12" customHeight="1" x14ac:dyDescent="0.2">
      <c r="A86" s="39"/>
      <c r="B86" s="39"/>
      <c r="C86" s="39"/>
      <c r="D86" s="49"/>
      <c r="E86" s="41"/>
      <c r="F86" s="41"/>
      <c r="G86" s="50"/>
      <c r="H86" s="44"/>
      <c r="I86" s="44"/>
      <c r="J86" s="44"/>
      <c r="K86" s="45"/>
      <c r="L86" s="45"/>
      <c r="M86" s="45"/>
      <c r="N86" s="45"/>
      <c r="O86" s="46"/>
      <c r="P86" s="47"/>
      <c r="Q86" s="47"/>
    </row>
    <row r="87" spans="1:17" s="48" customFormat="1" ht="12" customHeight="1" x14ac:dyDescent="0.2">
      <c r="A87" s="14"/>
      <c r="B87" s="14"/>
      <c r="C87" s="14"/>
      <c r="D87" s="49"/>
      <c r="E87" s="41"/>
      <c r="F87" s="41"/>
      <c r="G87" s="50"/>
      <c r="H87" s="44"/>
      <c r="I87" s="44"/>
      <c r="J87" s="44"/>
      <c r="K87" s="45"/>
      <c r="L87" s="45"/>
      <c r="M87" s="45"/>
      <c r="N87" s="45"/>
      <c r="O87" s="46"/>
      <c r="P87" s="47"/>
      <c r="Q87" s="47"/>
    </row>
    <row r="88" spans="1:17" s="48" customFormat="1" ht="12" customHeight="1" x14ac:dyDescent="0.2">
      <c r="A88" s="14"/>
      <c r="B88" s="14"/>
      <c r="C88" s="14"/>
      <c r="D88" s="49"/>
      <c r="E88" s="41"/>
      <c r="F88" s="41"/>
      <c r="G88" s="50"/>
      <c r="H88" s="44"/>
      <c r="I88" s="44"/>
      <c r="J88" s="44"/>
      <c r="K88" s="45"/>
      <c r="L88" s="45"/>
      <c r="M88" s="45"/>
      <c r="N88" s="45"/>
      <c r="O88" s="46"/>
      <c r="P88" s="47"/>
      <c r="Q88" s="47"/>
    </row>
    <row r="89" spans="1:17" s="48" customFormat="1" ht="12" customHeight="1" x14ac:dyDescent="0.2">
      <c r="A89" s="14"/>
      <c r="B89" s="14"/>
      <c r="C89" s="14"/>
      <c r="D89" s="49"/>
      <c r="E89" s="41"/>
      <c r="F89" s="41"/>
      <c r="G89" s="50"/>
      <c r="H89" s="44"/>
      <c r="I89" s="44"/>
      <c r="J89" s="44"/>
      <c r="K89" s="45"/>
      <c r="L89" s="45"/>
      <c r="M89" s="45"/>
      <c r="N89" s="45"/>
      <c r="O89" s="46"/>
      <c r="P89" s="47"/>
      <c r="Q89" s="47"/>
    </row>
    <row r="90" spans="1:17" s="48" customFormat="1" ht="12" customHeight="1" x14ac:dyDescent="0.2">
      <c r="A90" s="14"/>
      <c r="B90" s="14"/>
      <c r="C90" s="14"/>
      <c r="D90" s="49"/>
      <c r="E90" s="41"/>
      <c r="F90" s="41"/>
      <c r="G90" s="50"/>
      <c r="H90" s="44"/>
      <c r="I90" s="44"/>
      <c r="J90" s="44"/>
      <c r="K90" s="45"/>
      <c r="L90" s="45"/>
      <c r="M90" s="45"/>
      <c r="N90" s="45"/>
      <c r="O90" s="46"/>
      <c r="P90" s="47"/>
      <c r="Q90" s="47"/>
    </row>
    <row r="91" spans="1:17" s="48" customFormat="1" ht="12" customHeight="1" x14ac:dyDescent="0.2">
      <c r="A91" s="14"/>
      <c r="B91" s="14"/>
      <c r="C91" s="14"/>
      <c r="D91" s="49"/>
      <c r="E91" s="41"/>
      <c r="F91" s="41"/>
      <c r="G91" s="50"/>
      <c r="H91" s="44"/>
      <c r="I91" s="44"/>
      <c r="J91" s="44"/>
      <c r="K91" s="45"/>
      <c r="L91" s="45"/>
      <c r="M91" s="45"/>
      <c r="N91" s="45"/>
      <c r="O91" s="46"/>
      <c r="P91" s="47"/>
      <c r="Q91" s="47"/>
    </row>
  </sheetData>
  <pageMargins left="0.511811024" right="0.511811024" top="0.78740157499999996" bottom="0.78740157499999996" header="0.31496062000000002" footer="0.31496062000000002"/>
  <pageSetup paperSize="9" orientation="portrait" horizontalDpi="4294967292" r:id="rId1"/>
  <ignoredErrors>
    <ignoredError sqref="P3:P83" evalError="1"/>
  </ignoredError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7"/>
  <sheetViews>
    <sheetView workbookViewId="0">
      <selection activeCell="B19" sqref="B19"/>
    </sheetView>
  </sheetViews>
  <sheetFormatPr defaultColWidth="20.7109375" defaultRowHeight="12" customHeight="1" x14ac:dyDescent="0.2"/>
  <cols>
    <col min="1" max="1" width="10" style="20" bestFit="1" customWidth="1"/>
    <col min="2" max="16384" width="20.7109375" style="20"/>
  </cols>
  <sheetData>
    <row r="1" spans="1:1" ht="12" customHeight="1" x14ac:dyDescent="0.2">
      <c r="A1" s="19"/>
    </row>
    <row r="2" spans="1:1" ht="12" customHeight="1" x14ac:dyDescent="0.2">
      <c r="A2" s="21" t="s">
        <v>10</v>
      </c>
    </row>
    <row r="3" spans="1:1" ht="12" customHeight="1" x14ac:dyDescent="0.2">
      <c r="A3" s="22" t="s">
        <v>11</v>
      </c>
    </row>
    <row r="4" spans="1:1" ht="12" customHeight="1" x14ac:dyDescent="0.2">
      <c r="A4" s="23" t="s">
        <v>12</v>
      </c>
    </row>
    <row r="5" spans="1:1" ht="12" customHeight="1" x14ac:dyDescent="0.2">
      <c r="A5" s="24" t="s">
        <v>13</v>
      </c>
    </row>
    <row r="6" spans="1:1" ht="12" customHeight="1" x14ac:dyDescent="0.2">
      <c r="A6" s="25" t="s">
        <v>14</v>
      </c>
    </row>
    <row r="7" spans="1:1" ht="12" customHeight="1" x14ac:dyDescent="0.2">
      <c r="A7" s="26" t="s">
        <v>16</v>
      </c>
    </row>
  </sheetData>
  <pageMargins left="0.511811024" right="0.511811024" top="0.78740157499999996" bottom="0.78740157499999996" header="0.31496062000000002" footer="0.31496062000000002"/>
  <pageSetup paperSize="9" orientation="portrait" horizontalDpi="4294967292"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4</vt:i4>
      </vt:variant>
    </vt:vector>
  </HeadingPairs>
  <TitlesOfParts>
    <vt:vector size="4" baseType="lpstr">
      <vt:lpstr>Informações</vt:lpstr>
      <vt:lpstr>Indicadores (SNIS)</vt:lpstr>
      <vt:lpstr>Indicadores (PMSB)</vt:lpstr>
      <vt:lpstr>Legenda Cores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Fernanda</dc:creator>
  <cp:lastModifiedBy>Pâmela</cp:lastModifiedBy>
  <dcterms:created xsi:type="dcterms:W3CDTF">2013-09-09T13:50:35Z</dcterms:created>
  <dcterms:modified xsi:type="dcterms:W3CDTF">2017-11-28T17:01:09Z</dcterms:modified>
</cp:coreProperties>
</file>